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Ekonom\Desktop\tabuľky HV\tab_HV_2026\"/>
    </mc:Choice>
  </mc:AlternateContent>
  <xr:revisionPtr revIDLastSave="0" documentId="13_ncr:1_{77FA4A86-F625-4D74-9EAE-F5D296BEE9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olu" sheetId="1" r:id="rId1"/>
    <sheet name="OPL" sheetId="2" r:id="rId2"/>
    <sheet name="Píla" sheetId="3" r:id="rId3"/>
    <sheet name="Les" sheetId="5" r:id="rId4"/>
    <sheet name="Doprava" sheetId="4" r:id="rId5"/>
    <sheet name="Lom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6" l="1"/>
  <c r="C80" i="6"/>
  <c r="E57" i="1"/>
  <c r="D68" i="2"/>
  <c r="E68" i="2"/>
  <c r="F68" i="2"/>
  <c r="G68" i="2"/>
  <c r="H68" i="2"/>
  <c r="I68" i="2"/>
  <c r="J68" i="2"/>
  <c r="K68" i="2"/>
  <c r="L68" i="2"/>
  <c r="M68" i="2"/>
  <c r="N68" i="2"/>
  <c r="O68" i="2"/>
  <c r="D69" i="2"/>
  <c r="E69" i="2"/>
  <c r="F69" i="2"/>
  <c r="G69" i="2"/>
  <c r="H69" i="2"/>
  <c r="I69" i="2"/>
  <c r="J69" i="2"/>
  <c r="K69" i="2"/>
  <c r="L69" i="2"/>
  <c r="M69" i="2"/>
  <c r="N69" i="2"/>
  <c r="O69" i="2"/>
  <c r="O66" i="2" s="1"/>
  <c r="O57" i="2" s="1"/>
  <c r="D70" i="2"/>
  <c r="E70" i="2"/>
  <c r="F70" i="2"/>
  <c r="G70" i="2"/>
  <c r="H70" i="2"/>
  <c r="I70" i="2"/>
  <c r="J70" i="2"/>
  <c r="K70" i="2"/>
  <c r="L70" i="2"/>
  <c r="M70" i="2"/>
  <c r="N70" i="2"/>
  <c r="O70" i="2"/>
  <c r="D71" i="2"/>
  <c r="E71" i="2"/>
  <c r="F71" i="2"/>
  <c r="G71" i="2"/>
  <c r="H71" i="2"/>
  <c r="I71" i="2"/>
  <c r="J71" i="2"/>
  <c r="K71" i="2"/>
  <c r="L71" i="2"/>
  <c r="M71" i="2"/>
  <c r="N71" i="2"/>
  <c r="O71" i="2"/>
  <c r="D72" i="2"/>
  <c r="E72" i="2"/>
  <c r="F72" i="2"/>
  <c r="G72" i="2"/>
  <c r="H72" i="2"/>
  <c r="I72" i="2"/>
  <c r="J72" i="2"/>
  <c r="K72" i="2"/>
  <c r="L72" i="2"/>
  <c r="M72" i="2"/>
  <c r="N72" i="2"/>
  <c r="O72" i="2"/>
  <c r="D73" i="2"/>
  <c r="E73" i="2"/>
  <c r="F73" i="2"/>
  <c r="G73" i="2"/>
  <c r="H73" i="2"/>
  <c r="I73" i="2"/>
  <c r="J73" i="2"/>
  <c r="K73" i="2"/>
  <c r="L73" i="2"/>
  <c r="M73" i="2"/>
  <c r="N73" i="2"/>
  <c r="O73" i="2"/>
  <c r="E67" i="2"/>
  <c r="F67" i="2"/>
  <c r="F66" i="2" s="1"/>
  <c r="F57" i="2" s="1"/>
  <c r="G67" i="2"/>
  <c r="H67" i="2"/>
  <c r="I67" i="2"/>
  <c r="J67" i="2"/>
  <c r="K67" i="2"/>
  <c r="L67" i="2"/>
  <c r="L66" i="2" s="1"/>
  <c r="L57" i="2" s="1"/>
  <c r="M67" i="2"/>
  <c r="N67" i="2"/>
  <c r="N66" i="2" s="1"/>
  <c r="N57" i="2" s="1"/>
  <c r="O67" i="2"/>
  <c r="G66" i="2"/>
  <c r="H66" i="2"/>
  <c r="H57" i="2" s="1"/>
  <c r="I66" i="2"/>
  <c r="I57" i="2" s="1"/>
  <c r="J66" i="2"/>
  <c r="J57" i="2" s="1"/>
  <c r="E57" i="3"/>
  <c r="F57" i="3"/>
  <c r="G57" i="3"/>
  <c r="H57" i="3"/>
  <c r="I57" i="3"/>
  <c r="J57" i="3"/>
  <c r="K57" i="3"/>
  <c r="L57" i="3"/>
  <c r="M57" i="3"/>
  <c r="N57" i="3"/>
  <c r="O57" i="3"/>
  <c r="D57" i="3"/>
  <c r="D57" i="1"/>
  <c r="E66" i="3"/>
  <c r="F66" i="3"/>
  <c r="G66" i="3"/>
  <c r="H66" i="3"/>
  <c r="I66" i="3"/>
  <c r="J66" i="3"/>
  <c r="K66" i="3"/>
  <c r="L66" i="3"/>
  <c r="M66" i="3"/>
  <c r="N66" i="3"/>
  <c r="O66" i="3"/>
  <c r="D66" i="3"/>
  <c r="P39" i="6"/>
  <c r="P40" i="6"/>
  <c r="P41" i="6"/>
  <c r="P40" i="4"/>
  <c r="F40" i="1" s="1"/>
  <c r="P41" i="4"/>
  <c r="F41" i="1"/>
  <c r="K66" i="2" l="1"/>
  <c r="K57" i="2" s="1"/>
  <c r="G57" i="2"/>
  <c r="M66" i="2"/>
  <c r="M57" i="2" s="1"/>
  <c r="E66" i="2"/>
  <c r="E57" i="2" s="1"/>
  <c r="P38" i="4" l="1"/>
  <c r="E39" i="3"/>
  <c r="F39" i="3"/>
  <c r="G39" i="3"/>
  <c r="H39" i="3"/>
  <c r="I39" i="3"/>
  <c r="J39" i="3"/>
  <c r="K39" i="3"/>
  <c r="L39" i="3"/>
  <c r="M39" i="3"/>
  <c r="N39" i="3"/>
  <c r="O39" i="3"/>
  <c r="D39" i="3"/>
  <c r="E108" i="1" l="1"/>
  <c r="C102" i="1"/>
  <c r="C101" i="1"/>
  <c r="C66" i="1"/>
  <c r="C108" i="1"/>
  <c r="C58" i="1"/>
  <c r="R35" i="5"/>
  <c r="I20" i="5" l="1"/>
  <c r="J20" i="5"/>
  <c r="E22" i="3"/>
  <c r="F22" i="3"/>
  <c r="G22" i="3"/>
  <c r="H22" i="3"/>
  <c r="I22" i="3"/>
  <c r="J22" i="3"/>
  <c r="K22" i="3"/>
  <c r="L22" i="3"/>
  <c r="M22" i="3"/>
  <c r="N22" i="3"/>
  <c r="O22" i="3"/>
  <c r="D22" i="3"/>
  <c r="E19" i="3"/>
  <c r="F19" i="3"/>
  <c r="G19" i="3"/>
  <c r="H19" i="3"/>
  <c r="I19" i="3"/>
  <c r="J19" i="3"/>
  <c r="K19" i="3"/>
  <c r="L19" i="3"/>
  <c r="M19" i="3"/>
  <c r="N19" i="3"/>
  <c r="O19" i="3"/>
  <c r="D19" i="3"/>
  <c r="D51" i="3" l="1"/>
  <c r="E5" i="3" l="1"/>
  <c r="F5" i="3"/>
  <c r="G5" i="3"/>
  <c r="H5" i="3"/>
  <c r="I5" i="3"/>
  <c r="J5" i="3"/>
  <c r="K5" i="3"/>
  <c r="L5" i="3"/>
  <c r="M5" i="3"/>
  <c r="N5" i="3"/>
  <c r="O5" i="3"/>
  <c r="D5" i="3"/>
  <c r="D87" i="3"/>
  <c r="N92" i="1"/>
  <c r="E86" i="1"/>
  <c r="I85" i="1"/>
  <c r="I93" i="1"/>
  <c r="P67" i="3" l="1"/>
  <c r="J93" i="1"/>
  <c r="P66" i="3" l="1"/>
  <c r="R66" i="3" s="1"/>
  <c r="E6" i="1" l="1"/>
  <c r="D7" i="2"/>
  <c r="E7" i="2"/>
  <c r="F7" i="2"/>
  <c r="G7" i="2"/>
  <c r="H7" i="2"/>
  <c r="I7" i="2"/>
  <c r="J7" i="2"/>
  <c r="K7" i="2"/>
  <c r="L7" i="2"/>
  <c r="M7" i="2"/>
  <c r="N7" i="2"/>
  <c r="O7" i="2"/>
  <c r="P7" i="3"/>
  <c r="R7" i="3" s="1"/>
  <c r="P7" i="5"/>
  <c r="R7" i="5" s="1"/>
  <c r="E82" i="3"/>
  <c r="F82" i="3"/>
  <c r="G82" i="3"/>
  <c r="H82" i="3"/>
  <c r="I82" i="3"/>
  <c r="J82" i="3"/>
  <c r="K82" i="3"/>
  <c r="L82" i="3"/>
  <c r="M82" i="3"/>
  <c r="N82" i="3"/>
  <c r="O82" i="3"/>
  <c r="P82" i="3"/>
  <c r="D82" i="3"/>
  <c r="P7" i="2" l="1"/>
  <c r="C7" i="2" s="1"/>
  <c r="Q7" i="2" s="1"/>
  <c r="K88" i="1" l="1"/>
  <c r="K89" i="1"/>
  <c r="K90" i="1"/>
  <c r="K91" i="1"/>
  <c r="K92" i="1"/>
  <c r="C92" i="1" s="1"/>
  <c r="K87" i="1"/>
  <c r="K85" i="1"/>
  <c r="K86" i="1"/>
  <c r="O47" i="5" l="1"/>
  <c r="L47" i="5"/>
  <c r="D47" i="5"/>
  <c r="E47" i="5"/>
  <c r="Q5" i="6" l="1"/>
  <c r="Q7" i="6"/>
  <c r="Q9" i="6"/>
  <c r="Q11" i="6"/>
  <c r="Q14" i="6"/>
  <c r="Q15" i="6"/>
  <c r="Q16" i="6"/>
  <c r="Q18" i="6"/>
  <c r="Q22" i="6"/>
  <c r="Q23" i="6"/>
  <c r="Q24" i="6"/>
  <c r="Q29" i="6"/>
  <c r="Q30" i="6"/>
  <c r="Q31" i="6"/>
  <c r="Q32" i="6"/>
  <c r="Q33" i="6"/>
  <c r="Q40" i="6"/>
  <c r="Q41" i="6"/>
  <c r="Q42" i="6"/>
  <c r="Q5" i="4"/>
  <c r="Q7" i="4"/>
  <c r="Q8" i="4"/>
  <c r="Q9" i="4"/>
  <c r="Q11" i="4"/>
  <c r="Q14" i="4"/>
  <c r="Q15" i="4"/>
  <c r="Q16" i="4"/>
  <c r="Q18" i="4"/>
  <c r="Q22" i="4"/>
  <c r="Q23" i="4"/>
  <c r="Q24" i="4"/>
  <c r="Q29" i="4"/>
  <c r="Q30" i="4"/>
  <c r="Q31" i="4"/>
  <c r="Q32" i="4"/>
  <c r="Q33" i="4"/>
  <c r="Q38" i="4"/>
  <c r="Q40" i="4"/>
  <c r="Q41" i="4"/>
  <c r="Q42" i="4"/>
  <c r="C99" i="2"/>
  <c r="C98" i="2"/>
  <c r="C96" i="2"/>
  <c r="C94" i="2"/>
  <c r="D94" i="2" l="1"/>
  <c r="Q54" i="2"/>
  <c r="Q82" i="2"/>
  <c r="P38" i="6"/>
  <c r="Q38" i="6" s="1"/>
  <c r="P8" i="6"/>
  <c r="Q8" i="6" s="1"/>
  <c r="D87" i="2" l="1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O86" i="2"/>
  <c r="N86" i="2"/>
  <c r="M86" i="2"/>
  <c r="L86" i="2"/>
  <c r="K86" i="2"/>
  <c r="J86" i="2"/>
  <c r="I86" i="2"/>
  <c r="H86" i="2"/>
  <c r="G86" i="2"/>
  <c r="F86" i="2"/>
  <c r="E86" i="2"/>
  <c r="D86" i="2"/>
  <c r="E104" i="2"/>
  <c r="F104" i="2"/>
  <c r="G104" i="2"/>
  <c r="H104" i="2"/>
  <c r="I104" i="2"/>
  <c r="J104" i="2"/>
  <c r="K104" i="2"/>
  <c r="L104" i="2"/>
  <c r="M104" i="2"/>
  <c r="N104" i="2"/>
  <c r="O104" i="2"/>
  <c r="D104" i="2"/>
  <c r="C118" i="1"/>
  <c r="C95" i="1"/>
  <c r="C96" i="1"/>
  <c r="C98" i="1"/>
  <c r="C99" i="1"/>
  <c r="C100" i="1"/>
  <c r="C94" i="1"/>
  <c r="C97" i="2"/>
  <c r="C97" i="1" l="1"/>
  <c r="C93" i="1" s="1"/>
  <c r="C116" i="1" s="1"/>
  <c r="P34" i="3" l="1"/>
  <c r="R34" i="3" s="1"/>
  <c r="R79" i="3"/>
  <c r="R78" i="3"/>
  <c r="R77" i="3"/>
  <c r="R65" i="3"/>
  <c r="R64" i="3"/>
  <c r="R63" i="3"/>
  <c r="R62" i="3"/>
  <c r="R61" i="3"/>
  <c r="R60" i="3"/>
  <c r="R59" i="3"/>
  <c r="R54" i="3"/>
  <c r="E52" i="3"/>
  <c r="F52" i="3"/>
  <c r="G52" i="3"/>
  <c r="H52" i="3"/>
  <c r="I52" i="3"/>
  <c r="J52" i="3"/>
  <c r="K52" i="3"/>
  <c r="L52" i="3"/>
  <c r="M52" i="3"/>
  <c r="N52" i="3"/>
  <c r="O52" i="3"/>
  <c r="D52" i="3"/>
  <c r="F20" i="5"/>
  <c r="G20" i="5"/>
  <c r="H20" i="5"/>
  <c r="K20" i="5"/>
  <c r="L20" i="5"/>
  <c r="M20" i="5"/>
  <c r="N20" i="5"/>
  <c r="O20" i="5"/>
  <c r="E20" i="5"/>
  <c r="R54" i="5"/>
  <c r="R55" i="5"/>
  <c r="N30" i="5"/>
  <c r="G30" i="5"/>
  <c r="I30" i="5"/>
  <c r="M30" i="5"/>
  <c r="J30" i="5"/>
  <c r="H30" i="5"/>
  <c r="F30" i="5"/>
  <c r="O29" i="5"/>
  <c r="N29" i="5"/>
  <c r="M29" i="5"/>
  <c r="L29" i="5"/>
  <c r="K29" i="5"/>
  <c r="J29" i="5"/>
  <c r="I29" i="5"/>
  <c r="H29" i="5"/>
  <c r="G29" i="5"/>
  <c r="F29" i="5"/>
  <c r="E29" i="5"/>
  <c r="D29" i="5"/>
  <c r="P27" i="5"/>
  <c r="R27" i="5" s="1"/>
  <c r="C65" i="5" l="1"/>
  <c r="F65" i="5" s="1"/>
  <c r="E85" i="3"/>
  <c r="F85" i="3"/>
  <c r="G85" i="3"/>
  <c r="H85" i="3"/>
  <c r="I85" i="3"/>
  <c r="J85" i="3"/>
  <c r="K85" i="3"/>
  <c r="L85" i="3"/>
  <c r="M85" i="3"/>
  <c r="N85" i="3"/>
  <c r="O85" i="3"/>
  <c r="D85" i="3"/>
  <c r="O87" i="3" l="1"/>
  <c r="O33" i="3"/>
  <c r="O18" i="3"/>
  <c r="O18" i="2" s="1"/>
  <c r="O20" i="3"/>
  <c r="O8" i="3"/>
  <c r="N87" i="3"/>
  <c r="N33" i="3"/>
  <c r="N8" i="3"/>
  <c r="N8" i="2" s="1"/>
  <c r="N22" i="2"/>
  <c r="N18" i="3"/>
  <c r="N18" i="2" s="1"/>
  <c r="M87" i="3"/>
  <c r="M33" i="3"/>
  <c r="M18" i="3"/>
  <c r="M18" i="2" s="1"/>
  <c r="M8" i="3"/>
  <c r="M8" i="2" s="1"/>
  <c r="L87" i="3"/>
  <c r="L33" i="3"/>
  <c r="L33" i="2" s="1"/>
  <c r="L8" i="3"/>
  <c r="L18" i="3"/>
  <c r="L76" i="3" s="1"/>
  <c r="K87" i="3"/>
  <c r="K33" i="3"/>
  <c r="K18" i="3"/>
  <c r="K8" i="3"/>
  <c r="J87" i="3"/>
  <c r="J33" i="3"/>
  <c r="J8" i="3"/>
  <c r="J8" i="2" s="1"/>
  <c r="J18" i="3"/>
  <c r="I87" i="3"/>
  <c r="I33" i="3"/>
  <c r="I18" i="3"/>
  <c r="I76" i="3" s="1"/>
  <c r="I8" i="3"/>
  <c r="I8" i="2" s="1"/>
  <c r="H87" i="3"/>
  <c r="H33" i="3"/>
  <c r="H33" i="2" s="1"/>
  <c r="H18" i="3"/>
  <c r="H76" i="3" s="1"/>
  <c r="H8" i="3"/>
  <c r="H8" i="2" s="1"/>
  <c r="G87" i="3"/>
  <c r="G33" i="3"/>
  <c r="G33" i="2" s="1"/>
  <c r="G18" i="3"/>
  <c r="G76" i="3" s="1"/>
  <c r="G20" i="3"/>
  <c r="G8" i="3"/>
  <c r="G8" i="2" s="1"/>
  <c r="F87" i="3"/>
  <c r="F33" i="3"/>
  <c r="F8" i="3"/>
  <c r="F8" i="2" s="1"/>
  <c r="F18" i="3"/>
  <c r="F76" i="3" s="1"/>
  <c r="E87" i="3"/>
  <c r="E33" i="3"/>
  <c r="E33" i="2" s="1"/>
  <c r="E18" i="3"/>
  <c r="E76" i="3" s="1"/>
  <c r="E8" i="3"/>
  <c r="E8" i="2" s="1"/>
  <c r="E22" i="2"/>
  <c r="D33" i="3"/>
  <c r="D22" i="2"/>
  <c r="D18" i="3"/>
  <c r="D8" i="3"/>
  <c r="D8" i="2" s="1"/>
  <c r="D31" i="3"/>
  <c r="D31" i="2" s="1"/>
  <c r="F31" i="3"/>
  <c r="F31" i="2" s="1"/>
  <c r="K31" i="3"/>
  <c r="K31" i="2" s="1"/>
  <c r="J31" i="3"/>
  <c r="J31" i="2" s="1"/>
  <c r="E31" i="3"/>
  <c r="E31" i="2" s="1"/>
  <c r="I31" i="3"/>
  <c r="I31" i="2" s="1"/>
  <c r="H31" i="3"/>
  <c r="H31" i="2" s="1"/>
  <c r="O31" i="3"/>
  <c r="O31" i="2" s="1"/>
  <c r="G31" i="3"/>
  <c r="N31" i="3"/>
  <c r="N31" i="2" s="1"/>
  <c r="M31" i="3"/>
  <c r="M31" i="2" s="1"/>
  <c r="L31" i="3"/>
  <c r="L31" i="2" s="1"/>
  <c r="D101" i="2"/>
  <c r="F101" i="2"/>
  <c r="E101" i="2"/>
  <c r="L65" i="5"/>
  <c r="K8" i="2"/>
  <c r="H65" i="5"/>
  <c r="D65" i="5"/>
  <c r="H101" i="2"/>
  <c r="H32" i="2"/>
  <c r="N101" i="2"/>
  <c r="N32" i="2"/>
  <c r="J101" i="2"/>
  <c r="J32" i="2"/>
  <c r="M101" i="2"/>
  <c r="M32" i="2"/>
  <c r="I101" i="2"/>
  <c r="L101" i="2"/>
  <c r="O101" i="2"/>
  <c r="O32" i="2"/>
  <c r="K101" i="2"/>
  <c r="K32" i="2"/>
  <c r="G101" i="2"/>
  <c r="G32" i="2"/>
  <c r="O65" i="5"/>
  <c r="K65" i="5"/>
  <c r="G65" i="5"/>
  <c r="N65" i="5"/>
  <c r="J65" i="5"/>
  <c r="M65" i="5"/>
  <c r="I65" i="5"/>
  <c r="E65" i="5"/>
  <c r="C56" i="1"/>
  <c r="D56" i="1"/>
  <c r="E56" i="1"/>
  <c r="F56" i="1"/>
  <c r="G56" i="1"/>
  <c r="G40" i="1"/>
  <c r="G41" i="1"/>
  <c r="G42" i="1"/>
  <c r="G38" i="1"/>
  <c r="G29" i="1"/>
  <c r="G30" i="1"/>
  <c r="G31" i="1"/>
  <c r="G32" i="1"/>
  <c r="G33" i="1"/>
  <c r="G22" i="1"/>
  <c r="G23" i="1"/>
  <c r="G24" i="1"/>
  <c r="G18" i="1"/>
  <c r="G14" i="1"/>
  <c r="G15" i="1"/>
  <c r="G16" i="1"/>
  <c r="G11" i="1"/>
  <c r="G5" i="1"/>
  <c r="G7" i="1"/>
  <c r="G8" i="1"/>
  <c r="G9" i="1"/>
  <c r="F75" i="1"/>
  <c r="F76" i="1"/>
  <c r="F77" i="1"/>
  <c r="F78" i="1"/>
  <c r="F42" i="1"/>
  <c r="F38" i="1"/>
  <c r="F29" i="1"/>
  <c r="F30" i="1"/>
  <c r="F31" i="1"/>
  <c r="F32" i="1"/>
  <c r="F33" i="1"/>
  <c r="F22" i="1"/>
  <c r="F23" i="1"/>
  <c r="F24" i="1"/>
  <c r="F14" i="1"/>
  <c r="F15" i="1"/>
  <c r="F16" i="1"/>
  <c r="F11" i="1"/>
  <c r="F5" i="1"/>
  <c r="F7" i="1"/>
  <c r="F8" i="1"/>
  <c r="F9" i="1"/>
  <c r="D77" i="1"/>
  <c r="D78" i="1"/>
  <c r="D79" i="1"/>
  <c r="E40" i="1"/>
  <c r="E49" i="1"/>
  <c r="E31" i="1"/>
  <c r="E32" i="1"/>
  <c r="E33" i="1"/>
  <c r="E22" i="1"/>
  <c r="E21" i="1"/>
  <c r="E12" i="1"/>
  <c r="E14" i="1"/>
  <c r="E5" i="1"/>
  <c r="E8" i="1"/>
  <c r="C20" i="3"/>
  <c r="H20" i="3"/>
  <c r="I20" i="3"/>
  <c r="J20" i="3"/>
  <c r="K20" i="3"/>
  <c r="L20" i="3"/>
  <c r="M20" i="3"/>
  <c r="E21" i="2"/>
  <c r="F21" i="2"/>
  <c r="G21" i="2"/>
  <c r="H21" i="2"/>
  <c r="I21" i="2"/>
  <c r="J21" i="2"/>
  <c r="K21" i="2"/>
  <c r="L21" i="2"/>
  <c r="M21" i="2"/>
  <c r="N21" i="2"/>
  <c r="O21" i="2"/>
  <c r="D21" i="2"/>
  <c r="E24" i="2"/>
  <c r="F24" i="2"/>
  <c r="G24" i="2"/>
  <c r="H24" i="2"/>
  <c r="I24" i="2"/>
  <c r="J24" i="2"/>
  <c r="K24" i="2"/>
  <c r="L24" i="2"/>
  <c r="M24" i="2"/>
  <c r="N24" i="2"/>
  <c r="O24" i="2"/>
  <c r="E23" i="2"/>
  <c r="F23" i="2"/>
  <c r="G23" i="2"/>
  <c r="H23" i="2"/>
  <c r="I23" i="2"/>
  <c r="J23" i="2"/>
  <c r="K23" i="2"/>
  <c r="L23" i="2"/>
  <c r="M23" i="2"/>
  <c r="N23" i="2"/>
  <c r="F22" i="2"/>
  <c r="H22" i="2"/>
  <c r="I22" i="2"/>
  <c r="J22" i="2"/>
  <c r="K22" i="2"/>
  <c r="L22" i="2"/>
  <c r="M22" i="2"/>
  <c r="D23" i="2"/>
  <c r="O9" i="2"/>
  <c r="O6" i="2"/>
  <c r="E74" i="2"/>
  <c r="F74" i="2"/>
  <c r="G74" i="2"/>
  <c r="H74" i="2"/>
  <c r="I74" i="2"/>
  <c r="J74" i="2"/>
  <c r="K74" i="2"/>
  <c r="L74" i="2"/>
  <c r="M74" i="2"/>
  <c r="N74" i="2"/>
  <c r="O74" i="2"/>
  <c r="D74" i="2"/>
  <c r="E52" i="2"/>
  <c r="F52" i="2"/>
  <c r="G52" i="2"/>
  <c r="H52" i="2"/>
  <c r="I52" i="2"/>
  <c r="J52" i="2"/>
  <c r="K52" i="2"/>
  <c r="L52" i="2"/>
  <c r="M52" i="2"/>
  <c r="N52" i="2"/>
  <c r="O52" i="2"/>
  <c r="E50" i="2"/>
  <c r="F50" i="2"/>
  <c r="G50" i="2"/>
  <c r="H50" i="2"/>
  <c r="I50" i="2"/>
  <c r="J50" i="2"/>
  <c r="K50" i="2"/>
  <c r="L50" i="2"/>
  <c r="M50" i="2"/>
  <c r="N50" i="2"/>
  <c r="O50" i="2"/>
  <c r="E49" i="2"/>
  <c r="F49" i="2"/>
  <c r="G49" i="2"/>
  <c r="H49" i="2"/>
  <c r="I49" i="2"/>
  <c r="J49" i="2"/>
  <c r="K49" i="2"/>
  <c r="L49" i="2"/>
  <c r="M49" i="2"/>
  <c r="N49" i="2"/>
  <c r="O49" i="2"/>
  <c r="E48" i="2"/>
  <c r="F48" i="2"/>
  <c r="G48" i="2"/>
  <c r="H48" i="2"/>
  <c r="I48" i="2"/>
  <c r="J48" i="2"/>
  <c r="K48" i="2"/>
  <c r="L48" i="2"/>
  <c r="M48" i="2"/>
  <c r="N48" i="2"/>
  <c r="O48" i="2"/>
  <c r="E46" i="2"/>
  <c r="F46" i="2"/>
  <c r="G46" i="2"/>
  <c r="H46" i="2"/>
  <c r="I46" i="2"/>
  <c r="J46" i="2"/>
  <c r="K46" i="2"/>
  <c r="L46" i="2"/>
  <c r="M46" i="2"/>
  <c r="N46" i="2"/>
  <c r="O46" i="2"/>
  <c r="O45" i="2"/>
  <c r="D48" i="2"/>
  <c r="D49" i="2"/>
  <c r="D50" i="2"/>
  <c r="E42" i="2"/>
  <c r="F42" i="2"/>
  <c r="G42" i="2"/>
  <c r="H42" i="2"/>
  <c r="I42" i="2"/>
  <c r="J42" i="2"/>
  <c r="K42" i="2"/>
  <c r="L42" i="2"/>
  <c r="M42" i="2"/>
  <c r="N42" i="2"/>
  <c r="O42" i="2"/>
  <c r="E41" i="2"/>
  <c r="F41" i="2"/>
  <c r="G41" i="2"/>
  <c r="H41" i="2"/>
  <c r="I41" i="2"/>
  <c r="J41" i="2"/>
  <c r="K41" i="2"/>
  <c r="L41" i="2"/>
  <c r="M41" i="2"/>
  <c r="N41" i="2"/>
  <c r="O41" i="2"/>
  <c r="E40" i="2"/>
  <c r="F40" i="2"/>
  <c r="G40" i="2"/>
  <c r="H40" i="2"/>
  <c r="I40" i="2"/>
  <c r="J40" i="2"/>
  <c r="K40" i="2"/>
  <c r="L40" i="2"/>
  <c r="M40" i="2"/>
  <c r="N40" i="2"/>
  <c r="O40" i="2"/>
  <c r="D40" i="2"/>
  <c r="D41" i="2"/>
  <c r="D42" i="2"/>
  <c r="E38" i="2"/>
  <c r="F38" i="2"/>
  <c r="G38" i="2"/>
  <c r="H38" i="2"/>
  <c r="I38" i="2"/>
  <c r="J38" i="2"/>
  <c r="K38" i="2"/>
  <c r="L38" i="2"/>
  <c r="M38" i="2"/>
  <c r="N38" i="2"/>
  <c r="O38" i="2"/>
  <c r="D38" i="2"/>
  <c r="E36" i="2"/>
  <c r="F36" i="2"/>
  <c r="G36" i="2"/>
  <c r="H36" i="2"/>
  <c r="I36" i="2"/>
  <c r="J36" i="2"/>
  <c r="K36" i="2"/>
  <c r="L36" i="2"/>
  <c r="M36" i="2"/>
  <c r="N36" i="2"/>
  <c r="O36" i="2"/>
  <c r="E34" i="2"/>
  <c r="F34" i="2"/>
  <c r="G34" i="2"/>
  <c r="H34" i="2"/>
  <c r="I34" i="2"/>
  <c r="J34" i="2"/>
  <c r="K34" i="2"/>
  <c r="L34" i="2"/>
  <c r="M34" i="2"/>
  <c r="N34" i="2"/>
  <c r="O34" i="2"/>
  <c r="F33" i="2"/>
  <c r="I33" i="2"/>
  <c r="J33" i="2"/>
  <c r="K33" i="2"/>
  <c r="M33" i="2"/>
  <c r="N33" i="2"/>
  <c r="O33" i="2"/>
  <c r="E32" i="2"/>
  <c r="F32" i="2"/>
  <c r="I32" i="2"/>
  <c r="L32" i="2"/>
  <c r="G31" i="2"/>
  <c r="E30" i="2"/>
  <c r="F30" i="2"/>
  <c r="G30" i="2"/>
  <c r="H30" i="2"/>
  <c r="I30" i="2"/>
  <c r="J30" i="2"/>
  <c r="K30" i="2"/>
  <c r="L30" i="2"/>
  <c r="M30" i="2"/>
  <c r="N30" i="2"/>
  <c r="O30" i="2"/>
  <c r="O29" i="2"/>
  <c r="E29" i="2"/>
  <c r="F29" i="2"/>
  <c r="G29" i="2"/>
  <c r="H29" i="2"/>
  <c r="I29" i="2"/>
  <c r="J29" i="2"/>
  <c r="K29" i="2"/>
  <c r="L29" i="2"/>
  <c r="M29" i="2"/>
  <c r="N29" i="2"/>
  <c r="E28" i="2"/>
  <c r="F28" i="2"/>
  <c r="G28" i="2"/>
  <c r="H28" i="2"/>
  <c r="I28" i="2"/>
  <c r="J28" i="2"/>
  <c r="K28" i="2"/>
  <c r="L28" i="2"/>
  <c r="M28" i="2"/>
  <c r="N28" i="2"/>
  <c r="O28" i="2"/>
  <c r="D28" i="2"/>
  <c r="D29" i="2"/>
  <c r="D30" i="2"/>
  <c r="D32" i="2"/>
  <c r="D33" i="2"/>
  <c r="D34" i="2"/>
  <c r="D36" i="2"/>
  <c r="O23" i="2"/>
  <c r="F18" i="2"/>
  <c r="G18" i="2"/>
  <c r="H18" i="2"/>
  <c r="I18" i="2"/>
  <c r="J18" i="2"/>
  <c r="K18" i="2"/>
  <c r="D18" i="2"/>
  <c r="H16" i="2"/>
  <c r="I16" i="2"/>
  <c r="J16" i="2"/>
  <c r="K16" i="2"/>
  <c r="L16" i="2"/>
  <c r="M16" i="2"/>
  <c r="N16" i="2"/>
  <c r="O16" i="2"/>
  <c r="H15" i="2"/>
  <c r="I15" i="2"/>
  <c r="J15" i="2"/>
  <c r="K15" i="2"/>
  <c r="L15" i="2"/>
  <c r="M15" i="2"/>
  <c r="N15" i="2"/>
  <c r="O15" i="2"/>
  <c r="H14" i="2"/>
  <c r="I14" i="2"/>
  <c r="J14" i="2"/>
  <c r="K14" i="2"/>
  <c r="L14" i="2"/>
  <c r="M14" i="2"/>
  <c r="N14" i="2"/>
  <c r="O14" i="2"/>
  <c r="G14" i="2"/>
  <c r="G15" i="2"/>
  <c r="G16" i="2"/>
  <c r="F14" i="2"/>
  <c r="F15" i="2"/>
  <c r="F16" i="2"/>
  <c r="E14" i="2"/>
  <c r="E15" i="2"/>
  <c r="E16" i="2"/>
  <c r="D14" i="2"/>
  <c r="D15" i="2"/>
  <c r="D16" i="2"/>
  <c r="E11" i="2"/>
  <c r="F11" i="2"/>
  <c r="G11" i="2"/>
  <c r="H11" i="2"/>
  <c r="I11" i="2"/>
  <c r="J11" i="2"/>
  <c r="K11" i="2"/>
  <c r="L11" i="2"/>
  <c r="M11" i="2"/>
  <c r="N11" i="2"/>
  <c r="O11" i="2"/>
  <c r="D11" i="2"/>
  <c r="J9" i="2"/>
  <c r="K9" i="2"/>
  <c r="L9" i="2"/>
  <c r="M9" i="2"/>
  <c r="N9" i="2"/>
  <c r="L8" i="2"/>
  <c r="O8" i="2"/>
  <c r="J6" i="2"/>
  <c r="K6" i="2"/>
  <c r="L6" i="2"/>
  <c r="M6" i="2"/>
  <c r="N6" i="2"/>
  <c r="J5" i="2"/>
  <c r="K5" i="2"/>
  <c r="L5" i="2"/>
  <c r="M5" i="2"/>
  <c r="N5" i="2"/>
  <c r="O5" i="2"/>
  <c r="I5" i="2"/>
  <c r="I6" i="2"/>
  <c r="I9" i="2"/>
  <c r="H5" i="2"/>
  <c r="H6" i="2"/>
  <c r="H9" i="2"/>
  <c r="G5" i="2"/>
  <c r="G6" i="2"/>
  <c r="G9" i="2"/>
  <c r="F5" i="2"/>
  <c r="F6" i="2"/>
  <c r="F9" i="2"/>
  <c r="E5" i="2"/>
  <c r="E6" i="2"/>
  <c r="E9" i="2"/>
  <c r="D5" i="2"/>
  <c r="D6" i="2"/>
  <c r="D9" i="2"/>
  <c r="E4" i="2"/>
  <c r="F4" i="2"/>
  <c r="G4" i="2"/>
  <c r="H4" i="2"/>
  <c r="I4" i="2"/>
  <c r="J4" i="2"/>
  <c r="K4" i="2"/>
  <c r="L4" i="2"/>
  <c r="M4" i="2"/>
  <c r="N4" i="2"/>
  <c r="O4" i="2"/>
  <c r="D4" i="2"/>
  <c r="G93" i="1"/>
  <c r="G85" i="1"/>
  <c r="G66" i="1"/>
  <c r="G58" i="1"/>
  <c r="P79" i="6"/>
  <c r="O78" i="6"/>
  <c r="O78" i="2" s="1"/>
  <c r="N78" i="6"/>
  <c r="N78" i="2" s="1"/>
  <c r="M78" i="6"/>
  <c r="M78" i="2" s="1"/>
  <c r="L78" i="6"/>
  <c r="L78" i="2" s="1"/>
  <c r="K78" i="6"/>
  <c r="K78" i="2" s="1"/>
  <c r="J78" i="6"/>
  <c r="J78" i="2" s="1"/>
  <c r="I78" i="6"/>
  <c r="I78" i="2" s="1"/>
  <c r="H78" i="6"/>
  <c r="H78" i="2" s="1"/>
  <c r="G78" i="6"/>
  <c r="G78" i="2" s="1"/>
  <c r="F78" i="6"/>
  <c r="F78" i="2" s="1"/>
  <c r="E78" i="6"/>
  <c r="E78" i="2" s="1"/>
  <c r="D78" i="6"/>
  <c r="O77" i="6"/>
  <c r="N77" i="6"/>
  <c r="M77" i="6"/>
  <c r="L77" i="6"/>
  <c r="K77" i="6"/>
  <c r="J77" i="6"/>
  <c r="I77" i="6"/>
  <c r="H77" i="6"/>
  <c r="G77" i="6"/>
  <c r="F77" i="6"/>
  <c r="E77" i="6"/>
  <c r="D77" i="6"/>
  <c r="O76" i="6"/>
  <c r="N76" i="6"/>
  <c r="M76" i="6"/>
  <c r="L76" i="6"/>
  <c r="K76" i="6"/>
  <c r="J76" i="6"/>
  <c r="I76" i="6"/>
  <c r="H76" i="6"/>
  <c r="G76" i="6"/>
  <c r="F76" i="6"/>
  <c r="E76" i="6"/>
  <c r="D76" i="6"/>
  <c r="O75" i="6"/>
  <c r="N75" i="6"/>
  <c r="M75" i="6"/>
  <c r="L75" i="6"/>
  <c r="K75" i="6"/>
  <c r="J75" i="6"/>
  <c r="I75" i="6"/>
  <c r="H75" i="6"/>
  <c r="G75" i="6"/>
  <c r="F75" i="6"/>
  <c r="E75" i="6"/>
  <c r="D75" i="6"/>
  <c r="P74" i="6"/>
  <c r="G74" i="1" s="1"/>
  <c r="G123" i="1" s="1"/>
  <c r="O72" i="6"/>
  <c r="N72" i="6"/>
  <c r="M72" i="6"/>
  <c r="L72" i="6"/>
  <c r="K72" i="6"/>
  <c r="J72" i="6"/>
  <c r="I72" i="6"/>
  <c r="H72" i="6"/>
  <c r="G72" i="6"/>
  <c r="F72" i="6"/>
  <c r="E72" i="6"/>
  <c r="D72" i="6"/>
  <c r="O71" i="6"/>
  <c r="N71" i="6"/>
  <c r="M71" i="6"/>
  <c r="L71" i="6"/>
  <c r="K71" i="6"/>
  <c r="J71" i="6"/>
  <c r="I71" i="6"/>
  <c r="H71" i="6"/>
  <c r="G71" i="6"/>
  <c r="F71" i="6"/>
  <c r="E71" i="6"/>
  <c r="D71" i="6"/>
  <c r="O70" i="6"/>
  <c r="N70" i="6"/>
  <c r="M70" i="6"/>
  <c r="L70" i="6"/>
  <c r="K70" i="6"/>
  <c r="J70" i="6"/>
  <c r="I70" i="6"/>
  <c r="H70" i="6"/>
  <c r="G70" i="6"/>
  <c r="F70" i="6"/>
  <c r="E70" i="6"/>
  <c r="D70" i="6"/>
  <c r="O69" i="6"/>
  <c r="N69" i="6"/>
  <c r="M69" i="6"/>
  <c r="L69" i="6"/>
  <c r="K69" i="6"/>
  <c r="J69" i="6"/>
  <c r="I69" i="6"/>
  <c r="H69" i="6"/>
  <c r="G69" i="6"/>
  <c r="F69" i="6"/>
  <c r="E69" i="6"/>
  <c r="D69" i="6"/>
  <c r="O68" i="6"/>
  <c r="N68" i="6"/>
  <c r="M68" i="6"/>
  <c r="L68" i="6"/>
  <c r="K68" i="6"/>
  <c r="J68" i="6"/>
  <c r="I68" i="6"/>
  <c r="H68" i="6"/>
  <c r="G68" i="6"/>
  <c r="F68" i="6"/>
  <c r="E68" i="6"/>
  <c r="D68" i="6"/>
  <c r="O67" i="6"/>
  <c r="O66" i="6" s="1"/>
  <c r="N67" i="6"/>
  <c r="N66" i="6" s="1"/>
  <c r="M67" i="6"/>
  <c r="M66" i="6" s="1"/>
  <c r="L67" i="6"/>
  <c r="K67" i="6"/>
  <c r="J67" i="6"/>
  <c r="I67" i="6"/>
  <c r="H67" i="6"/>
  <c r="H66" i="6" s="1"/>
  <c r="G67" i="6"/>
  <c r="G66" i="6" s="1"/>
  <c r="F67" i="6"/>
  <c r="F66" i="6" s="1"/>
  <c r="E67" i="6"/>
  <c r="E66" i="6" s="1"/>
  <c r="D67" i="6"/>
  <c r="C66" i="6"/>
  <c r="O65" i="6"/>
  <c r="N65" i="6"/>
  <c r="M65" i="6"/>
  <c r="M65" i="2" s="1"/>
  <c r="L65" i="6"/>
  <c r="K65" i="6"/>
  <c r="J65" i="6"/>
  <c r="I65" i="6"/>
  <c r="I65" i="2" s="1"/>
  <c r="H65" i="6"/>
  <c r="H65" i="2" s="1"/>
  <c r="G65" i="6"/>
  <c r="F65" i="6"/>
  <c r="F65" i="2" s="1"/>
  <c r="E65" i="6"/>
  <c r="D65" i="6"/>
  <c r="O64" i="6"/>
  <c r="N64" i="6"/>
  <c r="M64" i="6"/>
  <c r="L64" i="6"/>
  <c r="K64" i="6"/>
  <c r="J64" i="6"/>
  <c r="I64" i="6"/>
  <c r="H64" i="6"/>
  <c r="G64" i="6"/>
  <c r="F64" i="6"/>
  <c r="E64" i="6"/>
  <c r="D64" i="6"/>
  <c r="O63" i="6"/>
  <c r="N63" i="6"/>
  <c r="M63" i="6"/>
  <c r="L63" i="6"/>
  <c r="K63" i="6"/>
  <c r="J63" i="6"/>
  <c r="I63" i="6"/>
  <c r="H63" i="6"/>
  <c r="G63" i="6"/>
  <c r="F63" i="6"/>
  <c r="E63" i="6"/>
  <c r="D63" i="6"/>
  <c r="O62" i="6"/>
  <c r="N62" i="6"/>
  <c r="M62" i="6"/>
  <c r="L62" i="6"/>
  <c r="K62" i="6"/>
  <c r="J62" i="6"/>
  <c r="I62" i="6"/>
  <c r="H62" i="6"/>
  <c r="G62" i="6"/>
  <c r="F62" i="6"/>
  <c r="E62" i="6"/>
  <c r="D62" i="6"/>
  <c r="O61" i="6"/>
  <c r="N61" i="6"/>
  <c r="M61" i="6"/>
  <c r="L61" i="6"/>
  <c r="K61" i="6"/>
  <c r="J61" i="6"/>
  <c r="I61" i="6"/>
  <c r="H61" i="6"/>
  <c r="G61" i="6"/>
  <c r="F61" i="6"/>
  <c r="E61" i="6"/>
  <c r="D61" i="6"/>
  <c r="O60" i="6"/>
  <c r="N60" i="6"/>
  <c r="M60" i="6"/>
  <c r="L60" i="6"/>
  <c r="K60" i="6"/>
  <c r="J60" i="6"/>
  <c r="I60" i="6"/>
  <c r="H60" i="6"/>
  <c r="G60" i="6"/>
  <c r="F60" i="6"/>
  <c r="E60" i="6"/>
  <c r="D60" i="6"/>
  <c r="O59" i="6"/>
  <c r="N59" i="6"/>
  <c r="M59" i="6"/>
  <c r="L59" i="6"/>
  <c r="K59" i="6"/>
  <c r="J59" i="6"/>
  <c r="J58" i="6" s="1"/>
  <c r="I59" i="6"/>
  <c r="H59" i="6"/>
  <c r="H58" i="6" s="1"/>
  <c r="G59" i="6"/>
  <c r="F59" i="6"/>
  <c r="E59" i="6"/>
  <c r="D59" i="6"/>
  <c r="O58" i="6"/>
  <c r="N58" i="6"/>
  <c r="K58" i="6"/>
  <c r="C58" i="6"/>
  <c r="A55" i="6"/>
  <c r="P52" i="6"/>
  <c r="P51" i="6"/>
  <c r="P50" i="6"/>
  <c r="P49" i="6"/>
  <c r="P48" i="6"/>
  <c r="P47" i="6"/>
  <c r="P46" i="6"/>
  <c r="P45" i="6"/>
  <c r="O37" i="6"/>
  <c r="O43" i="6" s="1"/>
  <c r="N37" i="6"/>
  <c r="N44" i="6" s="1"/>
  <c r="M37" i="6"/>
  <c r="M44" i="6" s="1"/>
  <c r="L37" i="6"/>
  <c r="L44" i="6" s="1"/>
  <c r="K37" i="6"/>
  <c r="K43" i="6" s="1"/>
  <c r="J37" i="6"/>
  <c r="J44" i="6" s="1"/>
  <c r="I37" i="6"/>
  <c r="I44" i="6" s="1"/>
  <c r="H37" i="6"/>
  <c r="H44" i="6" s="1"/>
  <c r="G37" i="6"/>
  <c r="G43" i="6" s="1"/>
  <c r="F37" i="6"/>
  <c r="F44" i="6" s="1"/>
  <c r="E37" i="6"/>
  <c r="E44" i="6" s="1"/>
  <c r="D37" i="6"/>
  <c r="D44" i="6" s="1"/>
  <c r="P36" i="6"/>
  <c r="P35" i="6"/>
  <c r="P34" i="6"/>
  <c r="P28" i="6"/>
  <c r="N26" i="6"/>
  <c r="L26" i="6"/>
  <c r="J26" i="6"/>
  <c r="H26" i="6"/>
  <c r="F26" i="6"/>
  <c r="D26" i="6"/>
  <c r="O26" i="6"/>
  <c r="M26" i="6"/>
  <c r="K26" i="6"/>
  <c r="I26" i="6"/>
  <c r="G26" i="6"/>
  <c r="E26" i="6"/>
  <c r="C26" i="6"/>
  <c r="P25" i="6"/>
  <c r="P21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N17" i="6"/>
  <c r="J17" i="6"/>
  <c r="F17" i="6"/>
  <c r="C17" i="6"/>
  <c r="L17" i="6"/>
  <c r="H17" i="6"/>
  <c r="D17" i="6"/>
  <c r="O17" i="6"/>
  <c r="M17" i="6"/>
  <c r="K17" i="6"/>
  <c r="I17" i="6"/>
  <c r="G17" i="6"/>
  <c r="E17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6" i="6"/>
  <c r="G6" i="1" s="1"/>
  <c r="P4" i="6"/>
  <c r="E79" i="4"/>
  <c r="F79" i="4"/>
  <c r="G79" i="4"/>
  <c r="H79" i="4"/>
  <c r="I79" i="4"/>
  <c r="J79" i="4"/>
  <c r="K79" i="4"/>
  <c r="L79" i="4"/>
  <c r="M79" i="4"/>
  <c r="N79" i="4"/>
  <c r="O79" i="4"/>
  <c r="P74" i="3"/>
  <c r="R74" i="3" s="1"/>
  <c r="P75" i="3"/>
  <c r="J76" i="3"/>
  <c r="K76" i="3"/>
  <c r="M76" i="3"/>
  <c r="D76" i="3"/>
  <c r="N20" i="3" l="1"/>
  <c r="N76" i="3"/>
  <c r="L18" i="2"/>
  <c r="E18" i="2"/>
  <c r="O76" i="3"/>
  <c r="O22" i="2"/>
  <c r="G22" i="2"/>
  <c r="I58" i="6"/>
  <c r="F58" i="6"/>
  <c r="F57" i="6" s="1"/>
  <c r="G58" i="6"/>
  <c r="K65" i="2"/>
  <c r="D58" i="6"/>
  <c r="L58" i="6"/>
  <c r="C57" i="6"/>
  <c r="K66" i="6"/>
  <c r="K57" i="6" s="1"/>
  <c r="K80" i="6" s="1"/>
  <c r="E65" i="2"/>
  <c r="E58" i="6"/>
  <c r="E57" i="6" s="1"/>
  <c r="E80" i="6" s="1"/>
  <c r="M58" i="6"/>
  <c r="M57" i="6" s="1"/>
  <c r="M80" i="6" s="1"/>
  <c r="J66" i="6"/>
  <c r="J57" i="6" s="1"/>
  <c r="J80" i="6" s="1"/>
  <c r="H57" i="6"/>
  <c r="H80" i="6" s="1"/>
  <c r="N57" i="6"/>
  <c r="G57" i="6"/>
  <c r="G80" i="6" s="1"/>
  <c r="I66" i="6"/>
  <c r="J65" i="2"/>
  <c r="L65" i="2"/>
  <c r="J3" i="6"/>
  <c r="D66" i="6"/>
  <c r="D57" i="6" s="1"/>
  <c r="L66" i="6"/>
  <c r="L57" i="6" s="1"/>
  <c r="L80" i="6" s="1"/>
  <c r="O57" i="6"/>
  <c r="O80" i="6" s="1"/>
  <c r="F3" i="6"/>
  <c r="C43" i="6"/>
  <c r="G47" i="1"/>
  <c r="Q47" i="6"/>
  <c r="N80" i="6"/>
  <c r="P78" i="6"/>
  <c r="G49" i="1"/>
  <c r="Q49" i="6"/>
  <c r="G4" i="1"/>
  <c r="Q4" i="6"/>
  <c r="C3" i="6"/>
  <c r="G50" i="1"/>
  <c r="Q50" i="6"/>
  <c r="G10" i="1"/>
  <c r="Q6" i="6"/>
  <c r="G28" i="1"/>
  <c r="Q28" i="6"/>
  <c r="G51" i="1"/>
  <c r="Q51" i="6"/>
  <c r="G36" i="1"/>
  <c r="Q36" i="6"/>
  <c r="G46" i="1"/>
  <c r="Q46" i="6"/>
  <c r="F80" i="6"/>
  <c r="G21" i="1"/>
  <c r="G20" i="1" s="1"/>
  <c r="Q21" i="6"/>
  <c r="G34" i="1"/>
  <c r="Q34" i="6"/>
  <c r="G39" i="1"/>
  <c r="G37" i="1" s="1"/>
  <c r="Q39" i="6"/>
  <c r="G52" i="1"/>
  <c r="Q52" i="6"/>
  <c r="P75" i="6"/>
  <c r="P77" i="6"/>
  <c r="G19" i="1"/>
  <c r="Q19" i="6"/>
  <c r="G48" i="1"/>
  <c r="Q48" i="6"/>
  <c r="P76" i="6"/>
  <c r="G25" i="1"/>
  <c r="Q25" i="6"/>
  <c r="G35" i="1"/>
  <c r="Q35" i="6"/>
  <c r="G45" i="1"/>
  <c r="Q45" i="6"/>
  <c r="O65" i="2"/>
  <c r="N65" i="2"/>
  <c r="G65" i="2"/>
  <c r="D74" i="1"/>
  <c r="D75" i="1"/>
  <c r="R75" i="3"/>
  <c r="N3" i="6"/>
  <c r="P20" i="6"/>
  <c r="Q20" i="6" s="1"/>
  <c r="P58" i="6"/>
  <c r="P59" i="6"/>
  <c r="P60" i="6"/>
  <c r="P61" i="6"/>
  <c r="P62" i="6"/>
  <c r="P63" i="6"/>
  <c r="P64" i="6"/>
  <c r="P65" i="6"/>
  <c r="P76" i="3"/>
  <c r="P10" i="6"/>
  <c r="Q10" i="6" s="1"/>
  <c r="P67" i="6"/>
  <c r="P68" i="6"/>
  <c r="P69" i="6"/>
  <c r="P70" i="6"/>
  <c r="P71" i="6"/>
  <c r="P72" i="6"/>
  <c r="P73" i="6"/>
  <c r="G73" i="1" s="1"/>
  <c r="G57" i="1" s="1"/>
  <c r="G80" i="1" s="1"/>
  <c r="C44" i="6"/>
  <c r="E43" i="6"/>
  <c r="I43" i="6"/>
  <c r="M43" i="6"/>
  <c r="G44" i="6"/>
  <c r="K44" i="6"/>
  <c r="O44" i="6"/>
  <c r="P26" i="6"/>
  <c r="Q26" i="6" s="1"/>
  <c r="E3" i="6"/>
  <c r="G3" i="6"/>
  <c r="I3" i="6"/>
  <c r="K3" i="6"/>
  <c r="M3" i="6"/>
  <c r="O3" i="6"/>
  <c r="H3" i="6"/>
  <c r="L3" i="6"/>
  <c r="P17" i="6"/>
  <c r="Q17" i="6" s="1"/>
  <c r="D3" i="6"/>
  <c r="P12" i="6"/>
  <c r="P13" i="6"/>
  <c r="P27" i="6"/>
  <c r="P37" i="6"/>
  <c r="Q37" i="6" s="1"/>
  <c r="D43" i="6"/>
  <c r="F43" i="6"/>
  <c r="H43" i="6"/>
  <c r="J43" i="6"/>
  <c r="L43" i="6"/>
  <c r="N43" i="6"/>
  <c r="E53" i="6" l="1"/>
  <c r="E81" i="6" s="1"/>
  <c r="J53" i="6"/>
  <c r="J81" i="6" s="1"/>
  <c r="O53" i="6"/>
  <c r="O81" i="6" s="1"/>
  <c r="C53" i="6"/>
  <c r="C81" i="6" s="1"/>
  <c r="P66" i="6"/>
  <c r="F53" i="6"/>
  <c r="F81" i="6" s="1"/>
  <c r="D80" i="6"/>
  <c r="I57" i="6"/>
  <c r="I80" i="6" s="1"/>
  <c r="N53" i="6"/>
  <c r="N81" i="6" s="1"/>
  <c r="G13" i="1"/>
  <c r="Q13" i="6"/>
  <c r="K53" i="6"/>
  <c r="K81" i="6" s="1"/>
  <c r="G27" i="1"/>
  <c r="G26" i="1" s="1"/>
  <c r="Q27" i="6"/>
  <c r="G12" i="1"/>
  <c r="Q12" i="6"/>
  <c r="M53" i="6"/>
  <c r="M81" i="6" s="1"/>
  <c r="G53" i="6"/>
  <c r="G81" i="6" s="1"/>
  <c r="L53" i="6"/>
  <c r="L81" i="6" s="1"/>
  <c r="D76" i="1"/>
  <c r="R76" i="3"/>
  <c r="P44" i="6"/>
  <c r="G44" i="1" s="1"/>
  <c r="I53" i="6"/>
  <c r="H53" i="6"/>
  <c r="H81" i="6" s="1"/>
  <c r="P3" i="6"/>
  <c r="Q3" i="6" s="1"/>
  <c r="P43" i="6"/>
  <c r="G43" i="1" s="1"/>
  <c r="I81" i="6" l="1"/>
  <c r="P57" i="6"/>
  <c r="P80" i="6" s="1"/>
  <c r="G17" i="1"/>
  <c r="G3" i="1" s="1"/>
  <c r="G53" i="1" s="1"/>
  <c r="G81" i="1" s="1"/>
  <c r="Q43" i="6"/>
  <c r="Q44" i="6"/>
  <c r="P53" i="6"/>
  <c r="D81" i="6"/>
  <c r="P81" i="6" l="1"/>
  <c r="Q53" i="6"/>
  <c r="D65" i="2"/>
  <c r="R5" i="5"/>
  <c r="R6" i="5"/>
  <c r="R8" i="5"/>
  <c r="R12" i="5"/>
  <c r="R14" i="5"/>
  <c r="R18" i="5"/>
  <c r="R21" i="5"/>
  <c r="R22" i="5"/>
  <c r="R31" i="5"/>
  <c r="R32" i="5"/>
  <c r="R33" i="5"/>
  <c r="R40" i="5"/>
  <c r="R49" i="5"/>
  <c r="P47" i="5"/>
  <c r="O56" i="5"/>
  <c r="O17" i="5"/>
  <c r="O10" i="5"/>
  <c r="N56" i="5"/>
  <c r="N17" i="5"/>
  <c r="N10" i="5"/>
  <c r="M56" i="5"/>
  <c r="M17" i="5"/>
  <c r="M10" i="5"/>
  <c r="L56" i="5"/>
  <c r="L17" i="5"/>
  <c r="L10" i="5"/>
  <c r="K56" i="5"/>
  <c r="K17" i="5"/>
  <c r="K10" i="5"/>
  <c r="J56" i="5"/>
  <c r="J17" i="5"/>
  <c r="J10" i="5"/>
  <c r="I56" i="5"/>
  <c r="I17" i="5"/>
  <c r="I10" i="5"/>
  <c r="H56" i="5"/>
  <c r="H17" i="5"/>
  <c r="H10" i="5"/>
  <c r="G56" i="5"/>
  <c r="G17" i="5"/>
  <c r="G10" i="5"/>
  <c r="F56" i="5"/>
  <c r="F17" i="5"/>
  <c r="F10" i="5"/>
  <c r="E56" i="5"/>
  <c r="E45" i="5"/>
  <c r="H45" i="5" s="1"/>
  <c r="I45" i="5" s="1"/>
  <c r="J45" i="5" s="1"/>
  <c r="K45" i="5" s="1"/>
  <c r="L45" i="5" s="1"/>
  <c r="M45" i="5" s="1"/>
  <c r="N45" i="5" s="1"/>
  <c r="E17" i="5"/>
  <c r="E10" i="5"/>
  <c r="I3" i="5" l="1"/>
  <c r="H3" i="5"/>
  <c r="N3" i="5"/>
  <c r="J3" i="5"/>
  <c r="G3" i="5"/>
  <c r="O3" i="5"/>
  <c r="L3" i="5"/>
  <c r="K3" i="5"/>
  <c r="R47" i="5"/>
  <c r="E47" i="1"/>
  <c r="M3" i="5"/>
  <c r="E3" i="5"/>
  <c r="F3" i="5"/>
  <c r="E80" i="3"/>
  <c r="J80" i="3"/>
  <c r="K80" i="3"/>
  <c r="L80" i="3"/>
  <c r="M80" i="3"/>
  <c r="N80" i="3"/>
  <c r="O80" i="3"/>
  <c r="D80" i="3"/>
  <c r="D99" i="1"/>
  <c r="D96" i="1"/>
  <c r="D94" i="1"/>
  <c r="C87" i="1"/>
  <c r="C60" i="5" s="1"/>
  <c r="C88" i="1"/>
  <c r="C61" i="5" s="1"/>
  <c r="C89" i="1"/>
  <c r="C62" i="5" s="1"/>
  <c r="C90" i="1"/>
  <c r="C63" i="5" s="1"/>
  <c r="P84" i="3"/>
  <c r="P83" i="3"/>
  <c r="C104" i="2" s="1"/>
  <c r="O60" i="5" l="1"/>
  <c r="O60" i="2" s="1"/>
  <c r="K60" i="5"/>
  <c r="K60" i="2" s="1"/>
  <c r="N60" i="5"/>
  <c r="N60" i="2" s="1"/>
  <c r="E60" i="5"/>
  <c r="E60" i="2" s="1"/>
  <c r="L60" i="5"/>
  <c r="L60" i="2" s="1"/>
  <c r="G60" i="5"/>
  <c r="G60" i="2" s="1"/>
  <c r="H60" i="5"/>
  <c r="H60" i="2" s="1"/>
  <c r="M60" i="5"/>
  <c r="M60" i="2" s="1"/>
  <c r="D60" i="5"/>
  <c r="D60" i="2" s="1"/>
  <c r="I60" i="5"/>
  <c r="I60" i="2" s="1"/>
  <c r="J60" i="5"/>
  <c r="J60" i="2" s="1"/>
  <c r="F60" i="5"/>
  <c r="F60" i="2" s="1"/>
  <c r="C86" i="1"/>
  <c r="C59" i="5" s="1"/>
  <c r="D59" i="5" s="1"/>
  <c r="K93" i="1"/>
  <c r="D63" i="5"/>
  <c r="D63" i="2" s="1"/>
  <c r="H63" i="5"/>
  <c r="H63" i="2" s="1"/>
  <c r="L63" i="5"/>
  <c r="L63" i="2" s="1"/>
  <c r="J63" i="5"/>
  <c r="J63" i="2" s="1"/>
  <c r="I63" i="5"/>
  <c r="I63" i="2" s="1"/>
  <c r="K63" i="5"/>
  <c r="K63" i="2" s="1"/>
  <c r="N63" i="5"/>
  <c r="N63" i="2" s="1"/>
  <c r="M63" i="5"/>
  <c r="M63" i="2" s="1"/>
  <c r="O63" i="5"/>
  <c r="O63" i="2" s="1"/>
  <c r="F63" i="5"/>
  <c r="F63" i="2" s="1"/>
  <c r="E63" i="5"/>
  <c r="E63" i="2" s="1"/>
  <c r="G63" i="5"/>
  <c r="G63" i="2" s="1"/>
  <c r="G62" i="5"/>
  <c r="G62" i="2" s="1"/>
  <c r="D62" i="5"/>
  <c r="M62" i="5"/>
  <c r="M62" i="2" s="1"/>
  <c r="O62" i="5"/>
  <c r="O62" i="2" s="1"/>
  <c r="N62" i="5"/>
  <c r="N62" i="2" s="1"/>
  <c r="I62" i="5"/>
  <c r="I62" i="2" s="1"/>
  <c r="L62" i="5"/>
  <c r="L62" i="2" s="1"/>
  <c r="K62" i="5"/>
  <c r="K62" i="2" s="1"/>
  <c r="J62" i="5"/>
  <c r="J62" i="2" s="1"/>
  <c r="E62" i="5"/>
  <c r="E62" i="2" s="1"/>
  <c r="H62" i="5"/>
  <c r="H62" i="2" s="1"/>
  <c r="F62" i="5"/>
  <c r="F62" i="2" s="1"/>
  <c r="F61" i="5"/>
  <c r="F61" i="2" s="1"/>
  <c r="D61" i="5"/>
  <c r="D61" i="2" s="1"/>
  <c r="H61" i="5"/>
  <c r="H61" i="2" s="1"/>
  <c r="L61" i="5"/>
  <c r="L61" i="2" s="1"/>
  <c r="G61" i="5"/>
  <c r="G61" i="2" s="1"/>
  <c r="I61" i="5"/>
  <c r="I61" i="2" s="1"/>
  <c r="E61" i="5"/>
  <c r="E61" i="2" s="1"/>
  <c r="O61" i="5"/>
  <c r="O61" i="2" s="1"/>
  <c r="N61" i="5"/>
  <c r="N61" i="2" s="1"/>
  <c r="K61" i="5"/>
  <c r="K61" i="2" s="1"/>
  <c r="J61" i="5"/>
  <c r="J61" i="2" s="1"/>
  <c r="M61" i="5"/>
  <c r="M61" i="2" s="1"/>
  <c r="P85" i="3"/>
  <c r="C91" i="1"/>
  <c r="C64" i="5" s="1"/>
  <c r="P5" i="3"/>
  <c r="P6" i="3"/>
  <c r="D6" i="1" s="1"/>
  <c r="P8" i="3"/>
  <c r="P9" i="3"/>
  <c r="P11" i="3"/>
  <c r="P12" i="3"/>
  <c r="P13" i="3"/>
  <c r="P14" i="3"/>
  <c r="P15" i="3"/>
  <c r="P16" i="3"/>
  <c r="P18" i="3"/>
  <c r="P19" i="3"/>
  <c r="P21" i="3"/>
  <c r="P22" i="3"/>
  <c r="P23" i="3"/>
  <c r="P24" i="3"/>
  <c r="P25" i="3"/>
  <c r="P27" i="3"/>
  <c r="P28" i="3"/>
  <c r="P29" i="3"/>
  <c r="P30" i="3"/>
  <c r="P31" i="3"/>
  <c r="P32" i="3"/>
  <c r="P33" i="3"/>
  <c r="D34" i="1"/>
  <c r="P35" i="3"/>
  <c r="P36" i="3"/>
  <c r="P38" i="3"/>
  <c r="P39" i="3"/>
  <c r="P40" i="3"/>
  <c r="P41" i="3"/>
  <c r="P42" i="3"/>
  <c r="P45" i="3"/>
  <c r="P46" i="3"/>
  <c r="P47" i="3"/>
  <c r="D47" i="1" s="1"/>
  <c r="P48" i="3"/>
  <c r="P49" i="3"/>
  <c r="P50" i="3"/>
  <c r="P52" i="3"/>
  <c r="P4" i="3"/>
  <c r="O58" i="3"/>
  <c r="O56" i="3"/>
  <c r="O37" i="3"/>
  <c r="O26" i="3"/>
  <c r="O17" i="3"/>
  <c r="O10" i="3"/>
  <c r="N58" i="3"/>
  <c r="N56" i="3"/>
  <c r="N37" i="3"/>
  <c r="N26" i="3"/>
  <c r="N17" i="3"/>
  <c r="N10" i="3"/>
  <c r="M58" i="3"/>
  <c r="M56" i="3"/>
  <c r="M37" i="3"/>
  <c r="M26" i="3"/>
  <c r="M17" i="3"/>
  <c r="M10" i="3"/>
  <c r="L58" i="3"/>
  <c r="L56" i="3"/>
  <c r="L37" i="3"/>
  <c r="L26" i="3"/>
  <c r="L17" i="3"/>
  <c r="L10" i="3"/>
  <c r="K58" i="3"/>
  <c r="K56" i="3"/>
  <c r="K37" i="3"/>
  <c r="K26" i="3"/>
  <c r="K17" i="3"/>
  <c r="K10" i="3"/>
  <c r="I58" i="3"/>
  <c r="I56" i="3"/>
  <c r="I37" i="3"/>
  <c r="I26" i="3"/>
  <c r="I17" i="3"/>
  <c r="I10" i="3"/>
  <c r="H58" i="3"/>
  <c r="H56" i="3"/>
  <c r="H37" i="3"/>
  <c r="H26" i="3"/>
  <c r="H17" i="3"/>
  <c r="H10" i="3"/>
  <c r="F37" i="3"/>
  <c r="F44" i="3" s="1"/>
  <c r="F26" i="3"/>
  <c r="F20" i="3"/>
  <c r="F17" i="3"/>
  <c r="F10" i="3"/>
  <c r="F59" i="5" l="1"/>
  <c r="F59" i="2" s="1"/>
  <c r="F109" i="2" s="1"/>
  <c r="N59" i="5"/>
  <c r="N59" i="2" s="1"/>
  <c r="G59" i="5"/>
  <c r="G59" i="2" s="1"/>
  <c r="I59" i="5"/>
  <c r="I59" i="2" s="1"/>
  <c r="J59" i="5"/>
  <c r="J59" i="2" s="1"/>
  <c r="K59" i="5"/>
  <c r="K59" i="2" s="1"/>
  <c r="H59" i="5"/>
  <c r="H59" i="2" s="1"/>
  <c r="L59" i="5"/>
  <c r="L59" i="2" s="1"/>
  <c r="M59" i="5"/>
  <c r="M59" i="2" s="1"/>
  <c r="C58" i="5"/>
  <c r="E59" i="5"/>
  <c r="E59" i="2" s="1"/>
  <c r="O59" i="5"/>
  <c r="O59" i="2" s="1"/>
  <c r="D45" i="1"/>
  <c r="R45" i="3"/>
  <c r="D25" i="1"/>
  <c r="R25" i="3"/>
  <c r="D15" i="1"/>
  <c r="R15" i="3"/>
  <c r="D7" i="1"/>
  <c r="D23" i="1"/>
  <c r="R23" i="3"/>
  <c r="D13" i="1"/>
  <c r="R13" i="3"/>
  <c r="R6" i="3"/>
  <c r="D24" i="1"/>
  <c r="R24" i="3"/>
  <c r="D50" i="1"/>
  <c r="R50" i="3"/>
  <c r="D40" i="1"/>
  <c r="C40" i="1" s="1"/>
  <c r="R40" i="3"/>
  <c r="D12" i="1"/>
  <c r="R12" i="3"/>
  <c r="D42" i="1"/>
  <c r="R42" i="3"/>
  <c r="D21" i="1"/>
  <c r="R21" i="3"/>
  <c r="D49" i="1"/>
  <c r="R49" i="3"/>
  <c r="D30" i="1"/>
  <c r="R30" i="3"/>
  <c r="D11" i="1"/>
  <c r="R11" i="3"/>
  <c r="D48" i="1"/>
  <c r="R48" i="3"/>
  <c r="D29" i="1"/>
  <c r="R29" i="3"/>
  <c r="D28" i="1"/>
  <c r="R28" i="3"/>
  <c r="D18" i="1"/>
  <c r="C18" i="1" s="1"/>
  <c r="R18" i="3"/>
  <c r="F64" i="5"/>
  <c r="F64" i="2" s="1"/>
  <c r="G64" i="5"/>
  <c r="G64" i="2" s="1"/>
  <c r="E64" i="5"/>
  <c r="E64" i="2" s="1"/>
  <c r="L64" i="5"/>
  <c r="L64" i="2" s="1"/>
  <c r="H64" i="5"/>
  <c r="H64" i="2" s="1"/>
  <c r="O64" i="5"/>
  <c r="O64" i="2" s="1"/>
  <c r="N64" i="5"/>
  <c r="N64" i="2" s="1"/>
  <c r="M64" i="5"/>
  <c r="M64" i="2" s="1"/>
  <c r="D64" i="5"/>
  <c r="D64" i="2" s="1"/>
  <c r="K64" i="5"/>
  <c r="K64" i="2" s="1"/>
  <c r="J64" i="5"/>
  <c r="J64" i="2" s="1"/>
  <c r="I64" i="5"/>
  <c r="I64" i="2" s="1"/>
  <c r="D58" i="5"/>
  <c r="D59" i="2"/>
  <c r="L3" i="3"/>
  <c r="D41" i="1"/>
  <c r="R41" i="3"/>
  <c r="D35" i="1"/>
  <c r="R35" i="3"/>
  <c r="D31" i="1"/>
  <c r="C31" i="1" s="1"/>
  <c r="R31" i="3"/>
  <c r="D52" i="1"/>
  <c r="R52" i="3"/>
  <c r="D16" i="1"/>
  <c r="R16" i="3"/>
  <c r="D14" i="1"/>
  <c r="C14" i="1" s="1"/>
  <c r="R14" i="3"/>
  <c r="D36" i="1"/>
  <c r="R36" i="3"/>
  <c r="D4" i="1"/>
  <c r="R4" i="3"/>
  <c r="D5" i="1"/>
  <c r="C5" i="1" s="1"/>
  <c r="R5" i="3"/>
  <c r="D8" i="1"/>
  <c r="C8" i="1" s="1"/>
  <c r="R8" i="3"/>
  <c r="N3" i="3"/>
  <c r="F3" i="3"/>
  <c r="D9" i="1"/>
  <c r="R9" i="3"/>
  <c r="D19" i="1"/>
  <c r="R19" i="3"/>
  <c r="D22" i="1"/>
  <c r="C22" i="1" s="1"/>
  <c r="R22" i="3"/>
  <c r="D27" i="1"/>
  <c r="R27" i="3"/>
  <c r="D32" i="1"/>
  <c r="C32" i="1" s="1"/>
  <c r="R32" i="3"/>
  <c r="D33" i="1"/>
  <c r="C33" i="1" s="1"/>
  <c r="R33" i="3"/>
  <c r="D38" i="1"/>
  <c r="R38" i="3"/>
  <c r="D39" i="1"/>
  <c r="R39" i="3"/>
  <c r="D46" i="1"/>
  <c r="R46" i="3"/>
  <c r="H44" i="3"/>
  <c r="H43" i="3"/>
  <c r="H80" i="3"/>
  <c r="I44" i="3"/>
  <c r="I43" i="3"/>
  <c r="K43" i="3"/>
  <c r="K44" i="3"/>
  <c r="L44" i="3"/>
  <c r="L43" i="3"/>
  <c r="H3" i="3"/>
  <c r="I3" i="3"/>
  <c r="O43" i="3"/>
  <c r="O44" i="3"/>
  <c r="M44" i="3"/>
  <c r="M43" i="3"/>
  <c r="N43" i="3"/>
  <c r="N44" i="3"/>
  <c r="O3" i="3"/>
  <c r="M3" i="3"/>
  <c r="K3" i="3"/>
  <c r="F43" i="3"/>
  <c r="D109" i="2" l="1"/>
  <c r="G37" i="3" l="1"/>
  <c r="G17" i="3"/>
  <c r="G10" i="3"/>
  <c r="G58" i="3"/>
  <c r="G80" i="3" l="1"/>
  <c r="F80" i="3"/>
  <c r="P73" i="3"/>
  <c r="G44" i="3"/>
  <c r="G43" i="3"/>
  <c r="G3" i="3"/>
  <c r="D73" i="1" l="1"/>
  <c r="R73" i="3"/>
  <c r="I80" i="3"/>
  <c r="O66" i="4"/>
  <c r="M66" i="4"/>
  <c r="L66" i="4"/>
  <c r="K66" i="4"/>
  <c r="I66" i="4"/>
  <c r="H66" i="4"/>
  <c r="G66" i="4"/>
  <c r="E66" i="4"/>
  <c r="D66" i="4"/>
  <c r="O58" i="4"/>
  <c r="M58" i="4"/>
  <c r="M57" i="4" s="1"/>
  <c r="L58" i="4"/>
  <c r="K58" i="4"/>
  <c r="I58" i="4"/>
  <c r="I57" i="4" s="1"/>
  <c r="H58" i="4"/>
  <c r="G58" i="4"/>
  <c r="E58" i="4"/>
  <c r="O47" i="4"/>
  <c r="O47" i="2" s="1"/>
  <c r="N47" i="4"/>
  <c r="N47" i="2" s="1"/>
  <c r="M47" i="4"/>
  <c r="M47" i="2" s="1"/>
  <c r="L47" i="4"/>
  <c r="L47" i="2" s="1"/>
  <c r="K47" i="4"/>
  <c r="K47" i="2" s="1"/>
  <c r="J47" i="4"/>
  <c r="J47" i="2" s="1"/>
  <c r="I47" i="4"/>
  <c r="I47" i="2" s="1"/>
  <c r="H47" i="4"/>
  <c r="H47" i="2" s="1"/>
  <c r="G47" i="4"/>
  <c r="G47" i="2" s="1"/>
  <c r="F47" i="4"/>
  <c r="F47" i="2" s="1"/>
  <c r="E47" i="4"/>
  <c r="E47" i="2" s="1"/>
  <c r="D47" i="4"/>
  <c r="D47" i="2" s="1"/>
  <c r="N45" i="2"/>
  <c r="M45" i="2"/>
  <c r="L45" i="2"/>
  <c r="K45" i="2"/>
  <c r="J45" i="2"/>
  <c r="I45" i="2"/>
  <c r="H45" i="2"/>
  <c r="G45" i="2"/>
  <c r="F45" i="2"/>
  <c r="E45" i="2"/>
  <c r="D45" i="2"/>
  <c r="N37" i="4"/>
  <c r="N43" i="4" s="1"/>
  <c r="M37" i="4"/>
  <c r="M43" i="4" s="1"/>
  <c r="L37" i="4"/>
  <c r="L43" i="4" s="1"/>
  <c r="K37" i="4"/>
  <c r="K43" i="4" s="1"/>
  <c r="J37" i="4"/>
  <c r="J43" i="4" s="1"/>
  <c r="I37" i="4"/>
  <c r="I43" i="4" s="1"/>
  <c r="G37" i="4"/>
  <c r="G43" i="4" s="1"/>
  <c r="F37" i="4"/>
  <c r="F43" i="4" s="1"/>
  <c r="E37" i="4"/>
  <c r="E43" i="4" s="1"/>
  <c r="H37" i="4"/>
  <c r="H43" i="4" s="1"/>
  <c r="O37" i="4"/>
  <c r="O43" i="4" s="1"/>
  <c r="O35" i="4"/>
  <c r="N35" i="4"/>
  <c r="M35" i="4"/>
  <c r="L35" i="4"/>
  <c r="K35" i="4"/>
  <c r="J35" i="4"/>
  <c r="I35" i="4"/>
  <c r="H35" i="4"/>
  <c r="G35" i="4"/>
  <c r="F35" i="4"/>
  <c r="E35" i="4"/>
  <c r="D35" i="4"/>
  <c r="P28" i="4"/>
  <c r="O27" i="4"/>
  <c r="O27" i="2" s="1"/>
  <c r="N27" i="4"/>
  <c r="N27" i="2" s="1"/>
  <c r="M27" i="4"/>
  <c r="M27" i="2" s="1"/>
  <c r="L27" i="4"/>
  <c r="L27" i="2" s="1"/>
  <c r="K27" i="4"/>
  <c r="K27" i="2" s="1"/>
  <c r="J27" i="4"/>
  <c r="J27" i="2" s="1"/>
  <c r="I27" i="4"/>
  <c r="I27" i="2" s="1"/>
  <c r="H27" i="4"/>
  <c r="H27" i="2" s="1"/>
  <c r="G27" i="4"/>
  <c r="G27" i="2" s="1"/>
  <c r="F27" i="4"/>
  <c r="F27" i="2" s="1"/>
  <c r="E27" i="4"/>
  <c r="E27" i="2" s="1"/>
  <c r="D27" i="4"/>
  <c r="D27" i="2" s="1"/>
  <c r="O25" i="4"/>
  <c r="O25" i="2" s="1"/>
  <c r="N25" i="4"/>
  <c r="N25" i="2" s="1"/>
  <c r="M25" i="4"/>
  <c r="M25" i="2" s="1"/>
  <c r="L25" i="4"/>
  <c r="L25" i="2" s="1"/>
  <c r="K25" i="4"/>
  <c r="K25" i="2" s="1"/>
  <c r="J25" i="4"/>
  <c r="J25" i="2" s="1"/>
  <c r="I25" i="4"/>
  <c r="I25" i="2" s="1"/>
  <c r="H25" i="4"/>
  <c r="H25" i="2" s="1"/>
  <c r="G25" i="4"/>
  <c r="G25" i="2" s="1"/>
  <c r="F25" i="4"/>
  <c r="F25" i="2" s="1"/>
  <c r="E25" i="4"/>
  <c r="E25" i="2" s="1"/>
  <c r="D25" i="4"/>
  <c r="N20" i="4"/>
  <c r="L20" i="4"/>
  <c r="K20" i="4"/>
  <c r="J20" i="4"/>
  <c r="H20" i="4"/>
  <c r="G20" i="4"/>
  <c r="F20" i="4"/>
  <c r="E20" i="4"/>
  <c r="P21" i="4"/>
  <c r="I20" i="4"/>
  <c r="M20" i="4"/>
  <c r="O20" i="4"/>
  <c r="O19" i="4"/>
  <c r="O19" i="2" s="1"/>
  <c r="N19" i="4"/>
  <c r="N19" i="2" s="1"/>
  <c r="M19" i="4"/>
  <c r="M19" i="2" s="1"/>
  <c r="L19" i="4"/>
  <c r="L19" i="2" s="1"/>
  <c r="K19" i="4"/>
  <c r="K19" i="2" s="1"/>
  <c r="J19" i="4"/>
  <c r="J19" i="2" s="1"/>
  <c r="I19" i="4"/>
  <c r="I19" i="2" s="1"/>
  <c r="H19" i="4"/>
  <c r="H19" i="2" s="1"/>
  <c r="G19" i="4"/>
  <c r="G19" i="2" s="1"/>
  <c r="F19" i="4"/>
  <c r="F19" i="2" s="1"/>
  <c r="E19" i="4"/>
  <c r="E19" i="2" s="1"/>
  <c r="D19" i="4"/>
  <c r="D19" i="2" s="1"/>
  <c r="O13" i="4"/>
  <c r="O13" i="2" s="1"/>
  <c r="N13" i="4"/>
  <c r="N13" i="2" s="1"/>
  <c r="M13" i="4"/>
  <c r="M13" i="2" s="1"/>
  <c r="L13" i="4"/>
  <c r="L13" i="2" s="1"/>
  <c r="K13" i="4"/>
  <c r="K13" i="2" s="1"/>
  <c r="J13" i="4"/>
  <c r="J13" i="2" s="1"/>
  <c r="I13" i="4"/>
  <c r="I13" i="2" s="1"/>
  <c r="H13" i="4"/>
  <c r="H13" i="2" s="1"/>
  <c r="G13" i="4"/>
  <c r="G13" i="2" s="1"/>
  <c r="F13" i="4"/>
  <c r="F13" i="2" s="1"/>
  <c r="E13" i="4"/>
  <c r="E13" i="2" s="1"/>
  <c r="D13" i="4"/>
  <c r="D13" i="2" s="1"/>
  <c r="O12" i="4"/>
  <c r="N12" i="4"/>
  <c r="M12" i="4"/>
  <c r="L12" i="4"/>
  <c r="K12" i="4"/>
  <c r="J12" i="4"/>
  <c r="I12" i="4"/>
  <c r="I12" i="2" s="1"/>
  <c r="H12" i="4"/>
  <c r="G12" i="4"/>
  <c r="F12" i="4"/>
  <c r="E12" i="4"/>
  <c r="D12" i="4"/>
  <c r="D10" i="4"/>
  <c r="H10" i="4"/>
  <c r="L10" i="4"/>
  <c r="O10" i="4"/>
  <c r="N10" i="4"/>
  <c r="M10" i="4"/>
  <c r="K10" i="4"/>
  <c r="J10" i="4"/>
  <c r="I10" i="4"/>
  <c r="G10" i="4"/>
  <c r="F10" i="4"/>
  <c r="E10" i="4"/>
  <c r="C66" i="4"/>
  <c r="C58" i="4"/>
  <c r="C47" i="4"/>
  <c r="C26" i="4"/>
  <c r="C20" i="4"/>
  <c r="C17" i="4"/>
  <c r="C10" i="4"/>
  <c r="A55" i="4"/>
  <c r="D78" i="2"/>
  <c r="D77" i="5"/>
  <c r="D76" i="5"/>
  <c r="D75" i="5"/>
  <c r="D73" i="5"/>
  <c r="D72" i="5"/>
  <c r="D71" i="5"/>
  <c r="D70" i="5"/>
  <c r="D69" i="5"/>
  <c r="D68" i="5"/>
  <c r="D67" i="5"/>
  <c r="D62" i="2"/>
  <c r="D56" i="5"/>
  <c r="P42" i="5"/>
  <c r="D52" i="5"/>
  <c r="D51" i="5"/>
  <c r="P50" i="5"/>
  <c r="P48" i="5"/>
  <c r="D46" i="5"/>
  <c r="P45" i="5"/>
  <c r="P41" i="5"/>
  <c r="D39" i="5"/>
  <c r="P38" i="5"/>
  <c r="P29" i="5"/>
  <c r="D24" i="2"/>
  <c r="P15" i="5"/>
  <c r="D17" i="5"/>
  <c r="D10" i="5"/>
  <c r="C66" i="5"/>
  <c r="C26" i="5"/>
  <c r="C17" i="5"/>
  <c r="C10" i="5"/>
  <c r="A55" i="5"/>
  <c r="J58" i="3"/>
  <c r="F58" i="3"/>
  <c r="E58" i="3"/>
  <c r="D58" i="3"/>
  <c r="P71" i="3"/>
  <c r="R71" i="3" s="1"/>
  <c r="P69" i="3"/>
  <c r="R69" i="3" s="1"/>
  <c r="P68" i="3"/>
  <c r="E56" i="3"/>
  <c r="F56" i="3"/>
  <c r="G56" i="3"/>
  <c r="J56" i="3"/>
  <c r="D56" i="3"/>
  <c r="J37" i="3"/>
  <c r="G26" i="3"/>
  <c r="D26" i="3"/>
  <c r="C55" i="3"/>
  <c r="C47" i="3"/>
  <c r="R47" i="3" s="1"/>
  <c r="C37" i="3"/>
  <c r="C26" i="3"/>
  <c r="C17" i="3"/>
  <c r="C10" i="3"/>
  <c r="A55" i="3"/>
  <c r="O99" i="2"/>
  <c r="N99" i="2"/>
  <c r="M99" i="2"/>
  <c r="L99" i="2"/>
  <c r="K99" i="2"/>
  <c r="J99" i="2"/>
  <c r="I99" i="2"/>
  <c r="H99" i="2"/>
  <c r="G99" i="2"/>
  <c r="F99" i="2"/>
  <c r="E99" i="2"/>
  <c r="D99" i="2"/>
  <c r="O98" i="2"/>
  <c r="N98" i="2"/>
  <c r="M98" i="2"/>
  <c r="L98" i="2"/>
  <c r="K98" i="2"/>
  <c r="J98" i="2"/>
  <c r="I98" i="2"/>
  <c r="H98" i="2"/>
  <c r="G98" i="2"/>
  <c r="F98" i="2"/>
  <c r="E98" i="2"/>
  <c r="D98" i="2"/>
  <c r="O97" i="2"/>
  <c r="N97" i="2"/>
  <c r="M97" i="2"/>
  <c r="L97" i="2"/>
  <c r="K97" i="2"/>
  <c r="J97" i="2"/>
  <c r="I97" i="2"/>
  <c r="H97" i="2"/>
  <c r="G97" i="2"/>
  <c r="F97" i="2"/>
  <c r="E97" i="2"/>
  <c r="D97" i="2"/>
  <c r="O96" i="2"/>
  <c r="N96" i="2"/>
  <c r="M96" i="2"/>
  <c r="L96" i="2"/>
  <c r="K96" i="2"/>
  <c r="J96" i="2"/>
  <c r="I96" i="2"/>
  <c r="H96" i="2"/>
  <c r="G96" i="2"/>
  <c r="F96" i="2"/>
  <c r="E96" i="2"/>
  <c r="D96" i="2"/>
  <c r="O95" i="2"/>
  <c r="N95" i="2"/>
  <c r="M95" i="2"/>
  <c r="L95" i="2"/>
  <c r="K95" i="2"/>
  <c r="J95" i="2"/>
  <c r="I95" i="2"/>
  <c r="H95" i="2"/>
  <c r="G95" i="2"/>
  <c r="F95" i="2"/>
  <c r="E95" i="2"/>
  <c r="D95" i="2"/>
  <c r="O114" i="2"/>
  <c r="O112" i="2"/>
  <c r="O110" i="2"/>
  <c r="O115" i="2"/>
  <c r="O113" i="2"/>
  <c r="O111" i="2"/>
  <c r="O109" i="2"/>
  <c r="I17" i="4" l="1"/>
  <c r="F28" i="1"/>
  <c r="Q28" i="4"/>
  <c r="G57" i="4"/>
  <c r="F21" i="1"/>
  <c r="C21" i="1" s="1"/>
  <c r="Q21" i="4"/>
  <c r="C44" i="4"/>
  <c r="C53" i="4" s="1"/>
  <c r="P80" i="3"/>
  <c r="O57" i="4"/>
  <c r="D68" i="1"/>
  <c r="R68" i="3"/>
  <c r="N17" i="4"/>
  <c r="N12" i="2"/>
  <c r="D75" i="2"/>
  <c r="E75" i="5"/>
  <c r="D69" i="1"/>
  <c r="D119" i="1" s="1"/>
  <c r="C119" i="1" s="1"/>
  <c r="R15" i="5"/>
  <c r="E15" i="1"/>
  <c r="C15" i="1" s="1"/>
  <c r="R38" i="5"/>
  <c r="E38" i="1"/>
  <c r="C38" i="1" s="1"/>
  <c r="P46" i="5"/>
  <c r="D46" i="2"/>
  <c r="P52" i="5"/>
  <c r="D52" i="2"/>
  <c r="D79" i="4"/>
  <c r="D67" i="2"/>
  <c r="E67" i="5"/>
  <c r="E71" i="5"/>
  <c r="D76" i="2"/>
  <c r="E76" i="5"/>
  <c r="G17" i="4"/>
  <c r="G12" i="2"/>
  <c r="K17" i="4"/>
  <c r="K3" i="4" s="1"/>
  <c r="K12" i="2"/>
  <c r="O17" i="4"/>
  <c r="O12" i="2"/>
  <c r="J44" i="3"/>
  <c r="J43" i="3"/>
  <c r="D35" i="2"/>
  <c r="E51" i="5"/>
  <c r="E70" i="5"/>
  <c r="D71" i="1"/>
  <c r="D39" i="2"/>
  <c r="E39" i="5"/>
  <c r="R48" i="5"/>
  <c r="E48" i="1"/>
  <c r="E42" i="1"/>
  <c r="C42" i="1" s="1"/>
  <c r="R42" i="5"/>
  <c r="D118" i="2"/>
  <c r="E68" i="5"/>
  <c r="E72" i="5"/>
  <c r="D77" i="2"/>
  <c r="E77" i="5"/>
  <c r="D17" i="4"/>
  <c r="D12" i="2"/>
  <c r="H17" i="4"/>
  <c r="H12" i="2"/>
  <c r="L17" i="4"/>
  <c r="L3" i="4" s="1"/>
  <c r="L12" i="2"/>
  <c r="M26" i="4"/>
  <c r="R45" i="5"/>
  <c r="E45" i="1"/>
  <c r="F17" i="4"/>
  <c r="F3" i="4" s="1"/>
  <c r="F12" i="2"/>
  <c r="J17" i="4"/>
  <c r="J12" i="2"/>
  <c r="E29" i="1"/>
  <c r="C29" i="1" s="1"/>
  <c r="R29" i="5"/>
  <c r="R41" i="5"/>
  <c r="E41" i="1"/>
  <c r="C41" i="1" s="1"/>
  <c r="R50" i="5"/>
  <c r="E50" i="1"/>
  <c r="E69" i="5"/>
  <c r="E73" i="5"/>
  <c r="C57" i="4"/>
  <c r="C80" i="4" s="1"/>
  <c r="E17" i="4"/>
  <c r="E12" i="2"/>
  <c r="M17" i="4"/>
  <c r="M12" i="2"/>
  <c r="P25" i="4"/>
  <c r="D25" i="2"/>
  <c r="E57" i="4"/>
  <c r="K57" i="4"/>
  <c r="E58" i="5"/>
  <c r="F58" i="5"/>
  <c r="P30" i="5"/>
  <c r="C3" i="3"/>
  <c r="I44" i="4"/>
  <c r="D20" i="3"/>
  <c r="E26" i="3"/>
  <c r="J26" i="3"/>
  <c r="P34" i="5"/>
  <c r="E44" i="4"/>
  <c r="M44" i="4"/>
  <c r="P23" i="5"/>
  <c r="P24" i="5"/>
  <c r="P25" i="5"/>
  <c r="P74" i="5"/>
  <c r="P78" i="5"/>
  <c r="J3" i="4"/>
  <c r="G26" i="4"/>
  <c r="H44" i="4"/>
  <c r="F44" i="4"/>
  <c r="J44" i="4"/>
  <c r="N44" i="4"/>
  <c r="E10" i="3"/>
  <c r="J10" i="3"/>
  <c r="E20" i="3"/>
  <c r="P70" i="3"/>
  <c r="P72" i="3"/>
  <c r="R72" i="3" s="1"/>
  <c r="P58" i="3"/>
  <c r="R58" i="3" s="1"/>
  <c r="P63" i="5"/>
  <c r="P64" i="5"/>
  <c r="P65" i="5"/>
  <c r="H3" i="4"/>
  <c r="O44" i="4"/>
  <c r="G44" i="4"/>
  <c r="K44" i="4"/>
  <c r="E17" i="3"/>
  <c r="J17" i="3"/>
  <c r="R67" i="3"/>
  <c r="C3" i="5"/>
  <c r="C53" i="5" s="1"/>
  <c r="P10" i="5"/>
  <c r="R10" i="5" s="1"/>
  <c r="C3" i="4"/>
  <c r="P39" i="4"/>
  <c r="L44" i="4"/>
  <c r="P45" i="4"/>
  <c r="P46" i="4"/>
  <c r="P47" i="4"/>
  <c r="F47" i="1" s="1"/>
  <c r="C47" i="1" s="1"/>
  <c r="P48" i="4"/>
  <c r="P49" i="4"/>
  <c r="P50" i="4"/>
  <c r="P51" i="4"/>
  <c r="P52" i="4"/>
  <c r="P34" i="4"/>
  <c r="P59" i="4"/>
  <c r="P60" i="4"/>
  <c r="P61" i="4"/>
  <c r="P62" i="4"/>
  <c r="P63" i="4"/>
  <c r="P65" i="4"/>
  <c r="P10" i="4"/>
  <c r="Q10" i="4" s="1"/>
  <c r="D3" i="4"/>
  <c r="H57" i="4"/>
  <c r="L57" i="4"/>
  <c r="L80" i="4" s="1"/>
  <c r="P64" i="4"/>
  <c r="E80" i="4"/>
  <c r="P4" i="4"/>
  <c r="P6" i="4"/>
  <c r="F6" i="1" s="1"/>
  <c r="C6" i="1" s="1"/>
  <c r="F26" i="4"/>
  <c r="J26" i="4"/>
  <c r="J53" i="4" s="1"/>
  <c r="N26" i="4"/>
  <c r="E26" i="4"/>
  <c r="D58" i="4"/>
  <c r="D57" i="4" s="1"/>
  <c r="F66" i="4"/>
  <c r="J66" i="4"/>
  <c r="N66" i="4"/>
  <c r="I80" i="4"/>
  <c r="E3" i="4"/>
  <c r="I3" i="4"/>
  <c r="M3" i="4"/>
  <c r="P12" i="4"/>
  <c r="P13" i="4"/>
  <c r="P27" i="4"/>
  <c r="H26" i="4"/>
  <c r="L26" i="4"/>
  <c r="F58" i="4"/>
  <c r="J58" i="4"/>
  <c r="N58" i="4"/>
  <c r="M80" i="4"/>
  <c r="P19" i="4"/>
  <c r="D20" i="4"/>
  <c r="P35" i="4"/>
  <c r="P36" i="4"/>
  <c r="D37" i="4"/>
  <c r="D43" i="4" s="1"/>
  <c r="K26" i="4"/>
  <c r="O26" i="4"/>
  <c r="P67" i="4"/>
  <c r="P68" i="4"/>
  <c r="P69" i="4"/>
  <c r="P70" i="4"/>
  <c r="P71" i="4"/>
  <c r="P72" i="4"/>
  <c r="P73" i="4"/>
  <c r="H80" i="4"/>
  <c r="G80" i="4"/>
  <c r="K80" i="4"/>
  <c r="O80" i="4"/>
  <c r="P74" i="4"/>
  <c r="F74" i="1" s="1"/>
  <c r="I26" i="4"/>
  <c r="D26" i="4"/>
  <c r="P20" i="4"/>
  <c r="Q20" i="4" s="1"/>
  <c r="O3" i="4"/>
  <c r="N3" i="4"/>
  <c r="D66" i="5"/>
  <c r="D57" i="5" s="1"/>
  <c r="P17" i="5"/>
  <c r="R17" i="5" s="1"/>
  <c r="D26" i="5"/>
  <c r="P16" i="5"/>
  <c r="P13" i="5"/>
  <c r="D37" i="5"/>
  <c r="P36" i="5"/>
  <c r="P4" i="5"/>
  <c r="E4" i="1" s="1"/>
  <c r="P9" i="5"/>
  <c r="P11" i="5"/>
  <c r="P19" i="5"/>
  <c r="P28" i="5"/>
  <c r="D20" i="5"/>
  <c r="P20" i="5" s="1"/>
  <c r="R20" i="5" s="1"/>
  <c r="D3" i="5"/>
  <c r="C57" i="5"/>
  <c r="D37" i="3"/>
  <c r="D17" i="3"/>
  <c r="E37" i="3"/>
  <c r="E44" i="3" s="1"/>
  <c r="D10" i="3"/>
  <c r="M53" i="4" l="1"/>
  <c r="M81" i="4" s="1"/>
  <c r="D80" i="4"/>
  <c r="P37" i="4"/>
  <c r="Q37" i="4" s="1"/>
  <c r="I53" i="4"/>
  <c r="I81" i="4" s="1"/>
  <c r="P17" i="4"/>
  <c r="Q17" i="4" s="1"/>
  <c r="F50" i="1"/>
  <c r="C50" i="1" s="1"/>
  <c r="Q50" i="4"/>
  <c r="F25" i="1"/>
  <c r="Q25" i="4"/>
  <c r="F13" i="1"/>
  <c r="Q13" i="4"/>
  <c r="F49" i="1"/>
  <c r="C49" i="1" s="1"/>
  <c r="Q49" i="4"/>
  <c r="F39" i="1"/>
  <c r="Q39" i="4"/>
  <c r="F48" i="1"/>
  <c r="C48" i="1" s="1"/>
  <c r="Q48" i="4"/>
  <c r="F27" i="1"/>
  <c r="Q27" i="4"/>
  <c r="J57" i="4"/>
  <c r="J80" i="4" s="1"/>
  <c r="J81" i="4" s="1"/>
  <c r="F19" i="1"/>
  <c r="Q19" i="4"/>
  <c r="F4" i="1"/>
  <c r="C4" i="1" s="1"/>
  <c r="Q4" i="4"/>
  <c r="F51" i="1"/>
  <c r="Q51" i="4"/>
  <c r="F12" i="1"/>
  <c r="C12" i="1" s="1"/>
  <c r="Q12" i="4"/>
  <c r="K53" i="4"/>
  <c r="K81" i="4" s="1"/>
  <c r="F36" i="1"/>
  <c r="Q36" i="4"/>
  <c r="F57" i="4"/>
  <c r="F80" i="4" s="1"/>
  <c r="F46" i="1"/>
  <c r="Q46" i="4"/>
  <c r="E78" i="1"/>
  <c r="C78" i="1" s="1"/>
  <c r="R78" i="5"/>
  <c r="F35" i="1"/>
  <c r="Q35" i="4"/>
  <c r="F34" i="1"/>
  <c r="Q34" i="4"/>
  <c r="E74" i="1"/>
  <c r="C74" i="1" s="1"/>
  <c r="R74" i="5"/>
  <c r="Q47" i="4"/>
  <c r="G3" i="4"/>
  <c r="L53" i="4"/>
  <c r="L81" i="4" s="1"/>
  <c r="F45" i="1"/>
  <c r="C45" i="1" s="1"/>
  <c r="Q45" i="4"/>
  <c r="H53" i="4"/>
  <c r="H81" i="4" s="1"/>
  <c r="Q6" i="4"/>
  <c r="F52" i="1"/>
  <c r="Q52" i="4"/>
  <c r="E3" i="3"/>
  <c r="C81" i="4"/>
  <c r="P17" i="3"/>
  <c r="R17" i="3" s="1"/>
  <c r="D70" i="1"/>
  <c r="R70" i="3"/>
  <c r="P10" i="3"/>
  <c r="R10" i="3" s="1"/>
  <c r="P26" i="3"/>
  <c r="R26" i="3" s="1"/>
  <c r="P79" i="4"/>
  <c r="F79" i="1" s="1"/>
  <c r="E64" i="1"/>
  <c r="R64" i="5"/>
  <c r="E63" i="1"/>
  <c r="R63" i="5"/>
  <c r="E65" i="1"/>
  <c r="C65" i="1" s="1"/>
  <c r="R65" i="5"/>
  <c r="D67" i="1"/>
  <c r="D117" i="1" s="1"/>
  <c r="E25" i="1"/>
  <c r="R25" i="5"/>
  <c r="F69" i="5"/>
  <c r="F51" i="5"/>
  <c r="E75" i="2"/>
  <c r="F75" i="5"/>
  <c r="D44" i="5"/>
  <c r="D43" i="5"/>
  <c r="E13" i="1"/>
  <c r="R13" i="5"/>
  <c r="E24" i="1"/>
  <c r="C24" i="1" s="1"/>
  <c r="R24" i="5"/>
  <c r="P20" i="3"/>
  <c r="R20" i="3" s="1"/>
  <c r="R30" i="5"/>
  <c r="E30" i="1"/>
  <c r="C30" i="1" s="1"/>
  <c r="F72" i="5"/>
  <c r="E39" i="2"/>
  <c r="F39" i="5"/>
  <c r="E37" i="5"/>
  <c r="E76" i="2"/>
  <c r="F76" i="5"/>
  <c r="E66" i="5"/>
  <c r="E57" i="5" s="1"/>
  <c r="F67" i="5"/>
  <c r="R52" i="5"/>
  <c r="E52" i="1"/>
  <c r="E9" i="1"/>
  <c r="C9" i="1" s="1"/>
  <c r="R9" i="5"/>
  <c r="E27" i="1"/>
  <c r="P66" i="4"/>
  <c r="E23" i="1"/>
  <c r="C23" i="1" s="1"/>
  <c r="R23" i="5"/>
  <c r="R34" i="5"/>
  <c r="E34" i="1"/>
  <c r="F73" i="5"/>
  <c r="F70" i="5"/>
  <c r="E11" i="1"/>
  <c r="C11" i="1" s="1"/>
  <c r="R11" i="5"/>
  <c r="D44" i="3"/>
  <c r="P37" i="3"/>
  <c r="R37" i="3" s="1"/>
  <c r="D43" i="3"/>
  <c r="R4" i="5"/>
  <c r="E36" i="1"/>
  <c r="R36" i="5"/>
  <c r="R19" i="5"/>
  <c r="E19" i="1"/>
  <c r="E7" i="1"/>
  <c r="C7" i="1" s="1"/>
  <c r="E16" i="1"/>
  <c r="C16" i="1" s="1"/>
  <c r="R16" i="5"/>
  <c r="D72" i="1"/>
  <c r="D122" i="1" s="1"/>
  <c r="C122" i="1" s="1"/>
  <c r="E77" i="2"/>
  <c r="F77" i="5"/>
  <c r="E118" i="2"/>
  <c r="F68" i="5"/>
  <c r="E35" i="2"/>
  <c r="E26" i="5"/>
  <c r="F71" i="5"/>
  <c r="R46" i="5"/>
  <c r="E46" i="1"/>
  <c r="R28" i="5"/>
  <c r="E28" i="1"/>
  <c r="C28" i="1" s="1"/>
  <c r="G53" i="4"/>
  <c r="G81" i="4" s="1"/>
  <c r="F53" i="4"/>
  <c r="N53" i="4"/>
  <c r="P62" i="5"/>
  <c r="G58" i="5"/>
  <c r="P61" i="5"/>
  <c r="R80" i="3"/>
  <c r="P57" i="3"/>
  <c r="R57" i="3" s="1"/>
  <c r="E43" i="3"/>
  <c r="O53" i="4"/>
  <c r="O81" i="4" s="1"/>
  <c r="D44" i="4"/>
  <c r="P44" i="4" s="1"/>
  <c r="F44" i="1" s="1"/>
  <c r="P43" i="4"/>
  <c r="J3" i="3"/>
  <c r="E53" i="4"/>
  <c r="E81" i="4" s="1"/>
  <c r="P3" i="4"/>
  <c r="Q3" i="4" s="1"/>
  <c r="P26" i="4"/>
  <c r="Q26" i="4" s="1"/>
  <c r="P58" i="4"/>
  <c r="N57" i="4"/>
  <c r="N80" i="4" s="1"/>
  <c r="P3" i="5"/>
  <c r="D3" i="3"/>
  <c r="D43" i="2" l="1"/>
  <c r="C63" i="1"/>
  <c r="C64" i="1"/>
  <c r="C46" i="1"/>
  <c r="C25" i="1"/>
  <c r="C19" i="1"/>
  <c r="C36" i="1"/>
  <c r="C13" i="1"/>
  <c r="C52" i="1"/>
  <c r="C27" i="1"/>
  <c r="F81" i="4"/>
  <c r="R3" i="5"/>
  <c r="P44" i="3"/>
  <c r="C44" i="3" s="1"/>
  <c r="R44" i="3" s="1"/>
  <c r="D44" i="2"/>
  <c r="C34" i="1"/>
  <c r="F43" i="1"/>
  <c r="Q43" i="4"/>
  <c r="Q44" i="4"/>
  <c r="E61" i="1"/>
  <c r="R61" i="5"/>
  <c r="E62" i="1"/>
  <c r="R62" i="5"/>
  <c r="F39" i="2"/>
  <c r="G39" i="5"/>
  <c r="F37" i="5"/>
  <c r="F35" i="2"/>
  <c r="F26" i="5"/>
  <c r="F118" i="2"/>
  <c r="G68" i="5"/>
  <c r="F120" i="2"/>
  <c r="G70" i="5"/>
  <c r="F76" i="2"/>
  <c r="G76" i="5"/>
  <c r="G51" i="5"/>
  <c r="N81" i="4"/>
  <c r="P43" i="3"/>
  <c r="C43" i="3" s="1"/>
  <c r="G67" i="5"/>
  <c r="F66" i="5"/>
  <c r="F122" i="2"/>
  <c r="G72" i="5"/>
  <c r="G73" i="5"/>
  <c r="F119" i="2"/>
  <c r="G69" i="5"/>
  <c r="G71" i="5"/>
  <c r="F77" i="2"/>
  <c r="G77" i="5"/>
  <c r="E44" i="5"/>
  <c r="E44" i="2" s="1"/>
  <c r="E43" i="5"/>
  <c r="E43" i="2" s="1"/>
  <c r="F75" i="2"/>
  <c r="G75" i="5"/>
  <c r="D53" i="4"/>
  <c r="P53" i="4" s="1"/>
  <c r="Q53" i="4" s="1"/>
  <c r="D53" i="5"/>
  <c r="P60" i="5"/>
  <c r="H58" i="5"/>
  <c r="P3" i="3"/>
  <c r="R3" i="3" s="1"/>
  <c r="P57" i="4"/>
  <c r="P80" i="4" s="1"/>
  <c r="C62" i="1" l="1"/>
  <c r="C61" i="1"/>
  <c r="D44" i="1"/>
  <c r="D43" i="1"/>
  <c r="R43" i="3"/>
  <c r="E60" i="1"/>
  <c r="R60" i="5"/>
  <c r="H67" i="5"/>
  <c r="G66" i="5"/>
  <c r="G57" i="5" s="1"/>
  <c r="G76" i="2"/>
  <c r="H76" i="5"/>
  <c r="G39" i="2"/>
  <c r="G37" i="2" s="1"/>
  <c r="H39" i="5"/>
  <c r="G37" i="5"/>
  <c r="H69" i="5"/>
  <c r="H73" i="5"/>
  <c r="H51" i="5"/>
  <c r="H72" i="5"/>
  <c r="G75" i="2"/>
  <c r="H75" i="5"/>
  <c r="H71" i="5"/>
  <c r="G77" i="2"/>
  <c r="H77" i="5"/>
  <c r="F57" i="5"/>
  <c r="E53" i="5"/>
  <c r="H70" i="5"/>
  <c r="G118" i="2"/>
  <c r="H68" i="5"/>
  <c r="G35" i="2"/>
  <c r="G26" i="5"/>
  <c r="F44" i="5"/>
  <c r="F44" i="2" s="1"/>
  <c r="F43" i="5"/>
  <c r="F43" i="2" s="1"/>
  <c r="D81" i="4"/>
  <c r="P81" i="4"/>
  <c r="I58" i="5"/>
  <c r="P30" i="2"/>
  <c r="C30" i="2" s="1"/>
  <c r="Q30" i="2" s="1"/>
  <c r="O20" i="2"/>
  <c r="N20" i="2"/>
  <c r="I20" i="2"/>
  <c r="G20" i="2"/>
  <c r="E20" i="2"/>
  <c r="H17" i="2"/>
  <c r="N17" i="2"/>
  <c r="J17" i="2"/>
  <c r="P11" i="2"/>
  <c r="C11" i="2" s="1"/>
  <c r="Q11" i="2" s="1"/>
  <c r="N10" i="2"/>
  <c r="M10" i="2"/>
  <c r="K10" i="2"/>
  <c r="J10" i="2"/>
  <c r="I10" i="2"/>
  <c r="H10" i="2"/>
  <c r="F10" i="2"/>
  <c r="P86" i="2"/>
  <c r="Q86" i="2" s="1"/>
  <c r="P87" i="2"/>
  <c r="Q87" i="2" s="1"/>
  <c r="P88" i="2"/>
  <c r="Q88" i="2" s="1"/>
  <c r="P89" i="2"/>
  <c r="Q89" i="2" s="1"/>
  <c r="P90" i="2"/>
  <c r="Q90" i="2" s="1"/>
  <c r="P91" i="2"/>
  <c r="Q91" i="2" s="1"/>
  <c r="P92" i="2"/>
  <c r="Q92" i="2" s="1"/>
  <c r="P95" i="2"/>
  <c r="Q95" i="2" s="1"/>
  <c r="P96" i="2"/>
  <c r="Q96" i="2" s="1"/>
  <c r="P97" i="2"/>
  <c r="Q97" i="2" s="1"/>
  <c r="P98" i="2"/>
  <c r="Q98" i="2" s="1"/>
  <c r="P99" i="2"/>
  <c r="Q99" i="2" s="1"/>
  <c r="P100" i="2"/>
  <c r="Q100" i="2" s="1"/>
  <c r="P103" i="2"/>
  <c r="Q103" i="2" s="1"/>
  <c r="P74" i="2"/>
  <c r="C74" i="2" s="1"/>
  <c r="Q74" i="2" s="1"/>
  <c r="P78" i="2"/>
  <c r="C78" i="2" s="1"/>
  <c r="Q78" i="2" s="1"/>
  <c r="P14" i="2"/>
  <c r="C14" i="2" s="1"/>
  <c r="Q14" i="2" s="1"/>
  <c r="P31" i="2"/>
  <c r="C31" i="2" s="1"/>
  <c r="Q31" i="2" s="1"/>
  <c r="P32" i="2"/>
  <c r="C32" i="2" s="1"/>
  <c r="Q32" i="2" s="1"/>
  <c r="P33" i="2"/>
  <c r="C33" i="2" s="1"/>
  <c r="Q33" i="2" s="1"/>
  <c r="P34" i="2"/>
  <c r="C34" i="2" s="1"/>
  <c r="Q34" i="2" s="1"/>
  <c r="P36" i="2"/>
  <c r="C36" i="2" s="1"/>
  <c r="Q36" i="2" s="1"/>
  <c r="P38" i="2"/>
  <c r="C38" i="2" s="1"/>
  <c r="Q38" i="2" s="1"/>
  <c r="P40" i="2"/>
  <c r="C40" i="2" s="1"/>
  <c r="Q40" i="2" s="1"/>
  <c r="P41" i="2"/>
  <c r="C41" i="2" s="1"/>
  <c r="Q41" i="2" s="1"/>
  <c r="P42" i="2"/>
  <c r="C42" i="2" s="1"/>
  <c r="Q42" i="2" s="1"/>
  <c r="P45" i="2"/>
  <c r="C45" i="2" s="1"/>
  <c r="Q45" i="2" s="1"/>
  <c r="P46" i="2"/>
  <c r="C46" i="2" s="1"/>
  <c r="Q46" i="2" s="1"/>
  <c r="P48" i="2"/>
  <c r="C48" i="2" s="1"/>
  <c r="Q48" i="2" s="1"/>
  <c r="P49" i="2"/>
  <c r="C49" i="2" s="1"/>
  <c r="Q49" i="2" s="1"/>
  <c r="P50" i="2"/>
  <c r="C50" i="2" s="1"/>
  <c r="Q50" i="2" s="1"/>
  <c r="P52" i="2"/>
  <c r="C52" i="2" s="1"/>
  <c r="Q52" i="2" s="1"/>
  <c r="P4" i="2"/>
  <c r="C4" i="2" s="1"/>
  <c r="Q4" i="2" s="1"/>
  <c r="D85" i="2"/>
  <c r="D108" i="2" s="1"/>
  <c r="E85" i="2"/>
  <c r="E108" i="2" s="1"/>
  <c r="F85" i="2"/>
  <c r="F108" i="2" s="1"/>
  <c r="G85" i="2"/>
  <c r="G108" i="2" s="1"/>
  <c r="H85" i="2"/>
  <c r="H108" i="2" s="1"/>
  <c r="I85" i="2"/>
  <c r="I108" i="2" s="1"/>
  <c r="J85" i="2"/>
  <c r="J108" i="2" s="1"/>
  <c r="K85" i="2"/>
  <c r="K108" i="2" s="1"/>
  <c r="L85" i="2"/>
  <c r="L108" i="2" s="1"/>
  <c r="M85" i="2"/>
  <c r="M108" i="2" s="1"/>
  <c r="N85" i="2"/>
  <c r="N108" i="2" s="1"/>
  <c r="O85" i="2"/>
  <c r="O108" i="2" s="1"/>
  <c r="O58" i="2"/>
  <c r="E56" i="2"/>
  <c r="F56" i="2"/>
  <c r="G56" i="2"/>
  <c r="H56" i="2"/>
  <c r="I56" i="2"/>
  <c r="J56" i="2"/>
  <c r="K56" i="2"/>
  <c r="L56" i="2"/>
  <c r="M56" i="2"/>
  <c r="N56" i="2"/>
  <c r="O56" i="2"/>
  <c r="D56" i="2"/>
  <c r="D37" i="2"/>
  <c r="E37" i="2"/>
  <c r="F37" i="2"/>
  <c r="E26" i="2"/>
  <c r="J20" i="2"/>
  <c r="K20" i="2"/>
  <c r="M20" i="2"/>
  <c r="I17" i="2"/>
  <c r="M17" i="2"/>
  <c r="D10" i="2"/>
  <c r="E10" i="2"/>
  <c r="G10" i="2"/>
  <c r="L10" i="2"/>
  <c r="O10" i="2"/>
  <c r="C106" i="2"/>
  <c r="C85" i="2"/>
  <c r="C83" i="2"/>
  <c r="C55" i="2"/>
  <c r="A106" i="2"/>
  <c r="A83" i="2"/>
  <c r="A55" i="2"/>
  <c r="C60" i="1" l="1"/>
  <c r="F53" i="5"/>
  <c r="H75" i="2"/>
  <c r="I75" i="5"/>
  <c r="G26" i="2"/>
  <c r="H118" i="2"/>
  <c r="I68" i="5"/>
  <c r="I73" i="5"/>
  <c r="H123" i="2"/>
  <c r="H39" i="2"/>
  <c r="I39" i="5"/>
  <c r="H37" i="5"/>
  <c r="H121" i="2"/>
  <c r="I71" i="5"/>
  <c r="H122" i="2"/>
  <c r="I72" i="5"/>
  <c r="I51" i="5"/>
  <c r="H66" i="5"/>
  <c r="H57" i="5" s="1"/>
  <c r="H119" i="2"/>
  <c r="I69" i="5"/>
  <c r="I67" i="5"/>
  <c r="G44" i="5"/>
  <c r="G44" i="2" s="1"/>
  <c r="G43" i="5"/>
  <c r="H35" i="2"/>
  <c r="H26" i="2" s="1"/>
  <c r="H26" i="5"/>
  <c r="H120" i="2"/>
  <c r="I70" i="5"/>
  <c r="H77" i="2"/>
  <c r="I77" i="5"/>
  <c r="H76" i="2"/>
  <c r="I76" i="5"/>
  <c r="J58" i="5"/>
  <c r="M110" i="2"/>
  <c r="I110" i="2"/>
  <c r="E110" i="2"/>
  <c r="L110" i="2"/>
  <c r="H110" i="2"/>
  <c r="J110" i="2"/>
  <c r="G110" i="2"/>
  <c r="N110" i="2"/>
  <c r="F110" i="2"/>
  <c r="K110" i="2"/>
  <c r="F123" i="2"/>
  <c r="E123" i="2"/>
  <c r="G123" i="2"/>
  <c r="G119" i="2"/>
  <c r="E119" i="2"/>
  <c r="M115" i="2"/>
  <c r="I115" i="2"/>
  <c r="E115" i="2"/>
  <c r="L115" i="2"/>
  <c r="H115" i="2"/>
  <c r="N115" i="2"/>
  <c r="F115" i="2"/>
  <c r="K115" i="2"/>
  <c r="G115" i="2"/>
  <c r="J115" i="2"/>
  <c r="G17" i="2"/>
  <c r="G3" i="2" s="1"/>
  <c r="L17" i="2"/>
  <c r="L3" i="2" s="1"/>
  <c r="G120" i="2"/>
  <c r="E120" i="2"/>
  <c r="M112" i="2"/>
  <c r="I112" i="2"/>
  <c r="E112" i="2"/>
  <c r="L112" i="2"/>
  <c r="H112" i="2"/>
  <c r="J112" i="2"/>
  <c r="F112" i="2"/>
  <c r="G112" i="2"/>
  <c r="N112" i="2"/>
  <c r="K112" i="2"/>
  <c r="G121" i="2"/>
  <c r="F121" i="2"/>
  <c r="E121" i="2"/>
  <c r="P9" i="2"/>
  <c r="C9" i="2" s="1"/>
  <c r="Q9" i="2" s="1"/>
  <c r="K17" i="2"/>
  <c r="K3" i="2" s="1"/>
  <c r="O17" i="2"/>
  <c r="O3" i="2" s="1"/>
  <c r="F20" i="2"/>
  <c r="M114" i="2"/>
  <c r="I114" i="2"/>
  <c r="E114" i="2"/>
  <c r="L114" i="2"/>
  <c r="H114" i="2"/>
  <c r="J114" i="2"/>
  <c r="F114" i="2"/>
  <c r="K114" i="2"/>
  <c r="G114" i="2"/>
  <c r="N114" i="2"/>
  <c r="M111" i="2"/>
  <c r="I111" i="2"/>
  <c r="E111" i="2"/>
  <c r="L111" i="2"/>
  <c r="H111" i="2"/>
  <c r="N111" i="2"/>
  <c r="F111" i="2"/>
  <c r="K111" i="2"/>
  <c r="J111" i="2"/>
  <c r="G111" i="2"/>
  <c r="M113" i="2"/>
  <c r="I113" i="2"/>
  <c r="E113" i="2"/>
  <c r="L113" i="2"/>
  <c r="H113" i="2"/>
  <c r="N113" i="2"/>
  <c r="F113" i="2"/>
  <c r="K113" i="2"/>
  <c r="J113" i="2"/>
  <c r="G113" i="2"/>
  <c r="G122" i="2"/>
  <c r="E122" i="2"/>
  <c r="H20" i="2"/>
  <c r="L20" i="2"/>
  <c r="P85" i="2"/>
  <c r="Q85" i="2" s="1"/>
  <c r="F26" i="2"/>
  <c r="P29" i="2"/>
  <c r="C29" i="2" s="1"/>
  <c r="Q29" i="2" s="1"/>
  <c r="D26" i="2"/>
  <c r="P28" i="2"/>
  <c r="C28" i="2" s="1"/>
  <c r="Q28" i="2" s="1"/>
  <c r="P27" i="2"/>
  <c r="C27" i="2" s="1"/>
  <c r="Q27" i="2" s="1"/>
  <c r="P25" i="2"/>
  <c r="C25" i="2" s="1"/>
  <c r="Q25" i="2" s="1"/>
  <c r="P24" i="2"/>
  <c r="C24" i="2" s="1"/>
  <c r="Q24" i="2" s="1"/>
  <c r="P23" i="2"/>
  <c r="C23" i="2" s="1"/>
  <c r="Q23" i="2" s="1"/>
  <c r="P22" i="2"/>
  <c r="C22" i="2" s="1"/>
  <c r="Q22" i="2" s="1"/>
  <c r="P21" i="2"/>
  <c r="C21" i="2" s="1"/>
  <c r="Q21" i="2" s="1"/>
  <c r="D20" i="2"/>
  <c r="P19" i="2"/>
  <c r="C19" i="2" s="1"/>
  <c r="Q19" i="2" s="1"/>
  <c r="P18" i="2"/>
  <c r="Q18" i="2" s="1"/>
  <c r="P13" i="2"/>
  <c r="C13" i="2" s="1"/>
  <c r="Q13" i="2" s="1"/>
  <c r="P15" i="2"/>
  <c r="C15" i="2" s="1"/>
  <c r="Q15" i="2" s="1"/>
  <c r="P16" i="2"/>
  <c r="C16" i="2" s="1"/>
  <c r="P12" i="2"/>
  <c r="C12" i="2" s="1"/>
  <c r="Q12" i="2" s="1"/>
  <c r="E17" i="2"/>
  <c r="E3" i="2" s="1"/>
  <c r="D17" i="2"/>
  <c r="D3" i="2" s="1"/>
  <c r="F17" i="2"/>
  <c r="F3" i="2" s="1"/>
  <c r="N3" i="2"/>
  <c r="M3" i="2"/>
  <c r="P8" i="2"/>
  <c r="C8" i="2" s="1"/>
  <c r="P6" i="2"/>
  <c r="C6" i="2" s="1"/>
  <c r="Q6" i="2" s="1"/>
  <c r="J3" i="2"/>
  <c r="I3" i="2"/>
  <c r="P5" i="2"/>
  <c r="C5" i="2" s="1"/>
  <c r="Q5" i="2" s="1"/>
  <c r="P10" i="2"/>
  <c r="H3" i="2"/>
  <c r="F123" i="1"/>
  <c r="D106" i="1"/>
  <c r="C106" i="1"/>
  <c r="A106" i="1"/>
  <c r="D98" i="1"/>
  <c r="D121" i="1" s="1"/>
  <c r="C121" i="1" s="1"/>
  <c r="D97" i="1"/>
  <c r="D120" i="1" s="1"/>
  <c r="C120" i="1" s="1"/>
  <c r="D95" i="1"/>
  <c r="F93" i="1"/>
  <c r="E93" i="1"/>
  <c r="E92" i="1"/>
  <c r="E91" i="1"/>
  <c r="E114" i="1" s="1"/>
  <c r="E90" i="1"/>
  <c r="E113" i="1" s="1"/>
  <c r="E89" i="1"/>
  <c r="E112" i="1" s="1"/>
  <c r="M89" i="1" s="1"/>
  <c r="E88" i="1"/>
  <c r="E111" i="1" s="1"/>
  <c r="E87" i="1"/>
  <c r="E110" i="1" s="1"/>
  <c r="M87" i="1" s="1"/>
  <c r="F85" i="1"/>
  <c r="D85" i="1"/>
  <c r="C85" i="1"/>
  <c r="D83" i="1"/>
  <c r="C83" i="1"/>
  <c r="A83" i="1"/>
  <c r="F66" i="1"/>
  <c r="F58" i="1"/>
  <c r="D58" i="1"/>
  <c r="D55" i="1"/>
  <c r="C55" i="1"/>
  <c r="A55" i="1"/>
  <c r="F37" i="1"/>
  <c r="D37" i="1"/>
  <c r="F26" i="1"/>
  <c r="D26" i="1"/>
  <c r="F20" i="1"/>
  <c r="E20" i="1"/>
  <c r="D20" i="1"/>
  <c r="C20" i="1"/>
  <c r="F17" i="1"/>
  <c r="E17" i="1"/>
  <c r="D17" i="1"/>
  <c r="C17" i="1"/>
  <c r="F10" i="1"/>
  <c r="E10" i="1"/>
  <c r="D10" i="1"/>
  <c r="C10" i="1"/>
  <c r="C17" i="2" l="1"/>
  <c r="Q16" i="2"/>
  <c r="C10" i="2"/>
  <c r="Q10" i="2" s="1"/>
  <c r="Q8" i="2"/>
  <c r="G53" i="5"/>
  <c r="G43" i="2"/>
  <c r="C20" i="2"/>
  <c r="D93" i="1"/>
  <c r="P20" i="2"/>
  <c r="C3" i="1"/>
  <c r="I76" i="2"/>
  <c r="J76" i="5"/>
  <c r="I119" i="2"/>
  <c r="J69" i="5"/>
  <c r="I121" i="2"/>
  <c r="J71" i="5"/>
  <c r="H44" i="5"/>
  <c r="H44" i="2" s="1"/>
  <c r="H43" i="5"/>
  <c r="J73" i="5"/>
  <c r="I123" i="2"/>
  <c r="J67" i="5"/>
  <c r="I66" i="5"/>
  <c r="I122" i="2"/>
  <c r="J72" i="5"/>
  <c r="I39" i="2"/>
  <c r="I37" i="2" s="1"/>
  <c r="J39" i="5"/>
  <c r="I37" i="5"/>
  <c r="H37" i="2"/>
  <c r="I118" i="2"/>
  <c r="J68" i="5"/>
  <c r="I77" i="2"/>
  <c r="J77" i="5"/>
  <c r="I120" i="2"/>
  <c r="J70" i="5"/>
  <c r="I35" i="2"/>
  <c r="I26" i="2" s="1"/>
  <c r="I26" i="5"/>
  <c r="J51" i="5"/>
  <c r="I75" i="2"/>
  <c r="J75" i="5"/>
  <c r="F3" i="1"/>
  <c r="F53" i="1" s="1"/>
  <c r="K58" i="5"/>
  <c r="F58" i="2"/>
  <c r="L109" i="2"/>
  <c r="L58" i="2"/>
  <c r="E109" i="2"/>
  <c r="E58" i="2"/>
  <c r="D121" i="2"/>
  <c r="D112" i="2"/>
  <c r="P62" i="2"/>
  <c r="C62" i="2" s="1"/>
  <c r="D115" i="2"/>
  <c r="P65" i="2"/>
  <c r="C65" i="2" s="1"/>
  <c r="F57" i="1"/>
  <c r="F80" i="1" s="1"/>
  <c r="P59" i="2"/>
  <c r="C59" i="2" s="1"/>
  <c r="Q59" i="2" s="1"/>
  <c r="D58" i="2"/>
  <c r="H109" i="2"/>
  <c r="H58" i="2"/>
  <c r="I109" i="2"/>
  <c r="I58" i="2"/>
  <c r="D119" i="2"/>
  <c r="D113" i="2"/>
  <c r="P63" i="2"/>
  <c r="C63" i="2" s="1"/>
  <c r="K109" i="2"/>
  <c r="K58" i="2"/>
  <c r="N109" i="2"/>
  <c r="N58" i="2"/>
  <c r="M109" i="2"/>
  <c r="M58" i="2"/>
  <c r="D123" i="2"/>
  <c r="D122" i="2"/>
  <c r="G109" i="2"/>
  <c r="G58" i="2"/>
  <c r="J109" i="2"/>
  <c r="J58" i="2"/>
  <c r="D66" i="2"/>
  <c r="D57" i="2" s="1"/>
  <c r="D80" i="2" s="1"/>
  <c r="D111" i="2"/>
  <c r="P61" i="2"/>
  <c r="C61" i="2" s="1"/>
  <c r="D114" i="2"/>
  <c r="P64" i="2"/>
  <c r="C64" i="2" s="1"/>
  <c r="D120" i="2"/>
  <c r="D110" i="2"/>
  <c r="P60" i="2"/>
  <c r="C60" i="2" s="1"/>
  <c r="E115" i="1"/>
  <c r="E3" i="1"/>
  <c r="D3" i="1"/>
  <c r="M90" i="1"/>
  <c r="M91" i="1"/>
  <c r="M88" i="1"/>
  <c r="E85" i="1"/>
  <c r="E102" i="1" s="1"/>
  <c r="P101" i="2"/>
  <c r="Q101" i="2" s="1"/>
  <c r="P17" i="2"/>
  <c r="P3" i="2"/>
  <c r="D66" i="1"/>
  <c r="C117" i="1"/>
  <c r="D102" i="1" l="1"/>
  <c r="D116" i="1"/>
  <c r="Q20" i="2"/>
  <c r="H53" i="5"/>
  <c r="H43" i="2"/>
  <c r="C3" i="2"/>
  <c r="Q3" i="2" s="1"/>
  <c r="Q17" i="2"/>
  <c r="C113" i="2"/>
  <c r="Q63" i="2"/>
  <c r="Q65" i="2"/>
  <c r="C115" i="2"/>
  <c r="C114" i="2"/>
  <c r="Q64" i="2"/>
  <c r="C110" i="2"/>
  <c r="Q60" i="2"/>
  <c r="C112" i="2"/>
  <c r="Q62" i="2"/>
  <c r="C111" i="2"/>
  <c r="Q61" i="2"/>
  <c r="C109" i="2"/>
  <c r="C58" i="2"/>
  <c r="J35" i="2"/>
  <c r="J26" i="2" s="1"/>
  <c r="J26" i="5"/>
  <c r="J77" i="2"/>
  <c r="K77" i="5"/>
  <c r="I44" i="5"/>
  <c r="I44" i="2" s="1"/>
  <c r="I43" i="5"/>
  <c r="K72" i="5"/>
  <c r="K67" i="5"/>
  <c r="J66" i="5"/>
  <c r="J57" i="5" s="1"/>
  <c r="J76" i="2"/>
  <c r="K76" i="5"/>
  <c r="J39" i="2"/>
  <c r="K39" i="5"/>
  <c r="J37" i="5"/>
  <c r="K69" i="5"/>
  <c r="K70" i="5"/>
  <c r="J118" i="2"/>
  <c r="K68" i="5"/>
  <c r="K71" i="5"/>
  <c r="J75" i="2"/>
  <c r="K75" i="5"/>
  <c r="K51" i="5"/>
  <c r="I57" i="5"/>
  <c r="K73" i="5"/>
  <c r="L58" i="5"/>
  <c r="F81" i="1"/>
  <c r="P58" i="2"/>
  <c r="P47" i="2"/>
  <c r="C47" i="2" s="1"/>
  <c r="Q47" i="2" s="1"/>
  <c r="I53" i="5" l="1"/>
  <c r="I43" i="2"/>
  <c r="C108" i="2"/>
  <c r="Q58" i="2"/>
  <c r="J37" i="2"/>
  <c r="L67" i="5"/>
  <c r="J120" i="2"/>
  <c r="J122" i="2"/>
  <c r="K123" i="2"/>
  <c r="L73" i="5"/>
  <c r="L51" i="5"/>
  <c r="K66" i="5"/>
  <c r="K118" i="2"/>
  <c r="L68" i="5"/>
  <c r="K119" i="2"/>
  <c r="L69" i="5"/>
  <c r="J123" i="2"/>
  <c r="J119" i="2"/>
  <c r="K76" i="2"/>
  <c r="L76" i="5"/>
  <c r="K35" i="2"/>
  <c r="K26" i="2" s="1"/>
  <c r="K26" i="5"/>
  <c r="J121" i="2"/>
  <c r="K39" i="2"/>
  <c r="K37" i="2" s="1"/>
  <c r="L39" i="5"/>
  <c r="K37" i="5"/>
  <c r="K75" i="2"/>
  <c r="L75" i="5"/>
  <c r="K121" i="2"/>
  <c r="L71" i="5"/>
  <c r="K120" i="2"/>
  <c r="L70" i="5"/>
  <c r="J44" i="5"/>
  <c r="J44" i="2" s="1"/>
  <c r="J43" i="5"/>
  <c r="K122" i="2"/>
  <c r="L72" i="5"/>
  <c r="K77" i="2"/>
  <c r="L77" i="5"/>
  <c r="M58" i="5"/>
  <c r="D80" i="1"/>
  <c r="J53" i="5" l="1"/>
  <c r="J43" i="2"/>
  <c r="L120" i="2"/>
  <c r="M70" i="5"/>
  <c r="L77" i="2"/>
  <c r="M77" i="5"/>
  <c r="K44" i="5"/>
  <c r="K44" i="2" s="1"/>
  <c r="K43" i="5"/>
  <c r="K43" i="2" s="1"/>
  <c r="M67" i="5"/>
  <c r="L75" i="2"/>
  <c r="M75" i="5"/>
  <c r="M69" i="5"/>
  <c r="K57" i="5"/>
  <c r="L122" i="2"/>
  <c r="M72" i="5"/>
  <c r="L35" i="2"/>
  <c r="L26" i="2" s="1"/>
  <c r="L26" i="5"/>
  <c r="M73" i="5"/>
  <c r="L39" i="2"/>
  <c r="L37" i="2" s="1"/>
  <c r="M39" i="5"/>
  <c r="L37" i="5"/>
  <c r="L121" i="2"/>
  <c r="M71" i="5"/>
  <c r="L76" i="2"/>
  <c r="M76" i="5"/>
  <c r="L66" i="5"/>
  <c r="L57" i="5" s="1"/>
  <c r="L118" i="2"/>
  <c r="M68" i="5"/>
  <c r="M51" i="5"/>
  <c r="N58" i="5"/>
  <c r="O58" i="5"/>
  <c r="P59" i="5"/>
  <c r="K53" i="5" l="1"/>
  <c r="E59" i="1"/>
  <c r="R59" i="5"/>
  <c r="N51" i="5"/>
  <c r="N67" i="5"/>
  <c r="M66" i="5"/>
  <c r="M57" i="5" s="1"/>
  <c r="M122" i="2"/>
  <c r="N72" i="5"/>
  <c r="M119" i="2"/>
  <c r="N69" i="5"/>
  <c r="M75" i="2"/>
  <c r="N75" i="5"/>
  <c r="M76" i="2"/>
  <c r="N76" i="5"/>
  <c r="M121" i="2"/>
  <c r="N71" i="5"/>
  <c r="M35" i="2"/>
  <c r="M26" i="2" s="1"/>
  <c r="M26" i="5"/>
  <c r="M77" i="2"/>
  <c r="N77" i="5"/>
  <c r="E58" i="1"/>
  <c r="L44" i="5"/>
  <c r="L44" i="2" s="1"/>
  <c r="L43" i="5"/>
  <c r="L43" i="2" s="1"/>
  <c r="M123" i="2"/>
  <c r="N73" i="5"/>
  <c r="L119" i="2"/>
  <c r="N70" i="5"/>
  <c r="M118" i="2"/>
  <c r="N68" i="5"/>
  <c r="M39" i="2"/>
  <c r="M37" i="2" s="1"/>
  <c r="N39" i="5"/>
  <c r="M37" i="5"/>
  <c r="L123" i="2"/>
  <c r="P58" i="5"/>
  <c r="R58" i="5" s="1"/>
  <c r="C59" i="1" l="1"/>
  <c r="E109" i="1"/>
  <c r="M86" i="1" s="1"/>
  <c r="M92" i="1" s="1"/>
  <c r="L53" i="5"/>
  <c r="M44" i="5"/>
  <c r="M44" i="2" s="1"/>
  <c r="M43" i="5"/>
  <c r="M43" i="2" s="1"/>
  <c r="N35" i="2"/>
  <c r="N26" i="2" s="1"/>
  <c r="N26" i="5"/>
  <c r="O67" i="5"/>
  <c r="N66" i="5"/>
  <c r="N57" i="5" s="1"/>
  <c r="O69" i="5"/>
  <c r="N118" i="2"/>
  <c r="O68" i="5"/>
  <c r="N77" i="2"/>
  <c r="O77" i="5"/>
  <c r="N76" i="2"/>
  <c r="O76" i="5"/>
  <c r="O51" i="5"/>
  <c r="N39" i="2"/>
  <c r="N37" i="2" s="1"/>
  <c r="O39" i="5"/>
  <c r="N37" i="5"/>
  <c r="O73" i="5"/>
  <c r="N120" i="2"/>
  <c r="O70" i="5"/>
  <c r="O71" i="5"/>
  <c r="N75" i="2"/>
  <c r="O75" i="5"/>
  <c r="M120" i="2"/>
  <c r="N122" i="2"/>
  <c r="O72" i="5"/>
  <c r="F51" i="3" l="1"/>
  <c r="O51" i="3"/>
  <c r="E51" i="3"/>
  <c r="E51" i="2" s="1"/>
  <c r="E53" i="2" s="1"/>
  <c r="M51" i="3"/>
  <c r="M79" i="5" s="1"/>
  <c r="N51" i="3"/>
  <c r="H51" i="3"/>
  <c r="H53" i="3" s="1"/>
  <c r="H81" i="3" s="1"/>
  <c r="K51" i="3"/>
  <c r="K51" i="2" s="1"/>
  <c r="K53" i="2" s="1"/>
  <c r="G51" i="3"/>
  <c r="L51" i="3"/>
  <c r="L51" i="2" s="1"/>
  <c r="L53" i="2" s="1"/>
  <c r="I51" i="3"/>
  <c r="J51" i="3"/>
  <c r="J51" i="2" s="1"/>
  <c r="J53" i="2" s="1"/>
  <c r="E79" i="5"/>
  <c r="F79" i="5"/>
  <c r="F53" i="3"/>
  <c r="F81" i="3" s="1"/>
  <c r="F51" i="2"/>
  <c r="F53" i="2" s="1"/>
  <c r="O79" i="5"/>
  <c r="O79" i="2" s="1"/>
  <c r="O53" i="3"/>
  <c r="O81" i="3" s="1"/>
  <c r="I79" i="5"/>
  <c r="I53" i="3"/>
  <c r="I81" i="3" s="1"/>
  <c r="I51" i="2"/>
  <c r="I53" i="2" s="1"/>
  <c r="J53" i="3"/>
  <c r="J81" i="3" s="1"/>
  <c r="D79" i="5"/>
  <c r="D51" i="2"/>
  <c r="D53" i="2" s="1"/>
  <c r="D53" i="3"/>
  <c r="N79" i="5"/>
  <c r="N79" i="2" s="1"/>
  <c r="N53" i="3"/>
  <c r="N81" i="3" s="1"/>
  <c r="H79" i="5"/>
  <c r="H51" i="2"/>
  <c r="H53" i="2" s="1"/>
  <c r="N51" i="2"/>
  <c r="K79" i="5"/>
  <c r="K53" i="3"/>
  <c r="K81" i="3" s="1"/>
  <c r="L79" i="5"/>
  <c r="L53" i="3"/>
  <c r="L81" i="3" s="1"/>
  <c r="M53" i="5"/>
  <c r="O75" i="2"/>
  <c r="P75" i="2" s="1"/>
  <c r="C75" i="2" s="1"/>
  <c r="Q75" i="2" s="1"/>
  <c r="P75" i="5"/>
  <c r="N123" i="2"/>
  <c r="O51" i="2"/>
  <c r="P51" i="5"/>
  <c r="O122" i="2"/>
  <c r="P72" i="5"/>
  <c r="O118" i="2"/>
  <c r="P68" i="5"/>
  <c r="O119" i="2"/>
  <c r="P69" i="5"/>
  <c r="O121" i="2"/>
  <c r="P71" i="5"/>
  <c r="O120" i="2"/>
  <c r="P70" i="5"/>
  <c r="O39" i="2"/>
  <c r="O37" i="5"/>
  <c r="P39" i="5"/>
  <c r="N119" i="2"/>
  <c r="O35" i="2"/>
  <c r="O26" i="5"/>
  <c r="P35" i="5"/>
  <c r="N44" i="5"/>
  <c r="N44" i="2" s="1"/>
  <c r="N43" i="5"/>
  <c r="O76" i="2"/>
  <c r="P76" i="2" s="1"/>
  <c r="C76" i="2" s="1"/>
  <c r="Q76" i="2" s="1"/>
  <c r="P76" i="5"/>
  <c r="N121" i="2"/>
  <c r="O123" i="2"/>
  <c r="P73" i="5"/>
  <c r="O77" i="2"/>
  <c r="P77" i="2" s="1"/>
  <c r="C77" i="2" s="1"/>
  <c r="Q77" i="2" s="1"/>
  <c r="P77" i="5"/>
  <c r="O66" i="5"/>
  <c r="P67" i="5"/>
  <c r="P51" i="3" l="1"/>
  <c r="D51" i="1" s="1"/>
  <c r="D53" i="1" s="1"/>
  <c r="D81" i="1" s="1"/>
  <c r="J79" i="5"/>
  <c r="G51" i="2"/>
  <c r="G53" i="2" s="1"/>
  <c r="E53" i="3"/>
  <c r="E81" i="3" s="1"/>
  <c r="M51" i="2"/>
  <c r="M53" i="2" s="1"/>
  <c r="M53" i="3"/>
  <c r="M81" i="3" s="1"/>
  <c r="G79" i="5"/>
  <c r="G53" i="3"/>
  <c r="G81" i="3" s="1"/>
  <c r="P51" i="2"/>
  <c r="C51" i="2" s="1"/>
  <c r="Q51" i="2" s="1"/>
  <c r="D81" i="3"/>
  <c r="M79" i="2"/>
  <c r="M80" i="2" s="1"/>
  <c r="M80" i="5"/>
  <c r="M81" i="5" s="1"/>
  <c r="K79" i="2"/>
  <c r="K80" i="2" s="1"/>
  <c r="K81" i="2" s="1"/>
  <c r="K80" i="5"/>
  <c r="K81" i="5" s="1"/>
  <c r="I79" i="2"/>
  <c r="I80" i="2" s="1"/>
  <c r="I81" i="2" s="1"/>
  <c r="I80" i="5"/>
  <c r="I81" i="5" s="1"/>
  <c r="E79" i="2"/>
  <c r="E80" i="2" s="1"/>
  <c r="E81" i="2" s="1"/>
  <c r="E80" i="5"/>
  <c r="E81" i="5" s="1"/>
  <c r="L79" i="2"/>
  <c r="L80" i="2" s="1"/>
  <c r="L81" i="2" s="1"/>
  <c r="L80" i="5"/>
  <c r="L81" i="5" s="1"/>
  <c r="P79" i="5"/>
  <c r="E79" i="1" s="1"/>
  <c r="C79" i="1" s="1"/>
  <c r="D79" i="2"/>
  <c r="D80" i="5"/>
  <c r="D81" i="5" s="1"/>
  <c r="N80" i="5"/>
  <c r="G79" i="2"/>
  <c r="G80" i="2" s="1"/>
  <c r="G80" i="5"/>
  <c r="G81" i="5" s="1"/>
  <c r="H79" i="2"/>
  <c r="H80" i="2" s="1"/>
  <c r="H81" i="2" s="1"/>
  <c r="H80" i="5"/>
  <c r="H81" i="5" s="1"/>
  <c r="C51" i="3"/>
  <c r="J79" i="2"/>
  <c r="J80" i="2" s="1"/>
  <c r="J81" i="2" s="1"/>
  <c r="J80" i="5"/>
  <c r="J81" i="5" s="1"/>
  <c r="F79" i="2"/>
  <c r="F80" i="2" s="1"/>
  <c r="F81" i="2" s="1"/>
  <c r="F80" i="5"/>
  <c r="F81" i="5" s="1"/>
  <c r="E69" i="1"/>
  <c r="C69" i="1" s="1"/>
  <c r="R69" i="5"/>
  <c r="E71" i="1"/>
  <c r="C71" i="1" s="1"/>
  <c r="R71" i="5"/>
  <c r="N53" i="5"/>
  <c r="N43" i="2"/>
  <c r="N53" i="2" s="1"/>
  <c r="E68" i="1"/>
  <c r="C68" i="1" s="1"/>
  <c r="R68" i="5"/>
  <c r="E75" i="1"/>
  <c r="C75" i="1" s="1"/>
  <c r="R75" i="5"/>
  <c r="E67" i="1"/>
  <c r="C67" i="1" s="1"/>
  <c r="R67" i="5"/>
  <c r="E76" i="1"/>
  <c r="C76" i="1" s="1"/>
  <c r="R76" i="5"/>
  <c r="E77" i="1"/>
  <c r="C77" i="1" s="1"/>
  <c r="R77" i="5"/>
  <c r="E70" i="1"/>
  <c r="C70" i="1" s="1"/>
  <c r="R70" i="5"/>
  <c r="E72" i="1"/>
  <c r="C72" i="1" s="1"/>
  <c r="R72" i="5"/>
  <c r="E73" i="1"/>
  <c r="C73" i="1" s="1"/>
  <c r="R73" i="5"/>
  <c r="P70" i="2"/>
  <c r="C70" i="2" s="1"/>
  <c r="C66" i="2" s="1"/>
  <c r="P71" i="2"/>
  <c r="C71" i="2" s="1"/>
  <c r="O26" i="2"/>
  <c r="P35" i="2"/>
  <c r="C35" i="2" s="1"/>
  <c r="P37" i="5"/>
  <c r="R37" i="5" s="1"/>
  <c r="E39" i="1"/>
  <c r="R39" i="5"/>
  <c r="E51" i="1"/>
  <c r="R51" i="5"/>
  <c r="O44" i="5"/>
  <c r="O43" i="5"/>
  <c r="P68" i="2"/>
  <c r="C68" i="2" s="1"/>
  <c r="P67" i="2"/>
  <c r="C67" i="2" s="1"/>
  <c r="Q67" i="2" s="1"/>
  <c r="E35" i="1"/>
  <c r="P66" i="5"/>
  <c r="O57" i="5"/>
  <c r="P26" i="5"/>
  <c r="P69" i="2"/>
  <c r="C69" i="2" s="1"/>
  <c r="O37" i="2"/>
  <c r="P39" i="2"/>
  <c r="C39" i="2" s="1"/>
  <c r="P72" i="2"/>
  <c r="C72" i="2" s="1"/>
  <c r="N80" i="2"/>
  <c r="P73" i="2"/>
  <c r="C73" i="2" s="1"/>
  <c r="G81" i="2" l="1"/>
  <c r="P53" i="3"/>
  <c r="P81" i="3"/>
  <c r="R81" i="3" s="1"/>
  <c r="C57" i="1"/>
  <c r="C51" i="1"/>
  <c r="R51" i="3"/>
  <c r="C53" i="3"/>
  <c r="C79" i="5"/>
  <c r="N81" i="5"/>
  <c r="P79" i="2"/>
  <c r="C79" i="2" s="1"/>
  <c r="Q79" i="2" s="1"/>
  <c r="D81" i="2"/>
  <c r="C120" i="2"/>
  <c r="Q70" i="2"/>
  <c r="C119" i="2"/>
  <c r="Q69" i="2"/>
  <c r="C26" i="2"/>
  <c r="Q35" i="2"/>
  <c r="P43" i="5"/>
  <c r="O43" i="2"/>
  <c r="P43" i="2" s="1"/>
  <c r="C43" i="2" s="1"/>
  <c r="Q43" i="2" s="1"/>
  <c r="C123" i="2"/>
  <c r="Q73" i="2"/>
  <c r="E66" i="1"/>
  <c r="E80" i="1" s="1"/>
  <c r="R66" i="5"/>
  <c r="P44" i="5"/>
  <c r="R44" i="5" s="1"/>
  <c r="O44" i="2"/>
  <c r="P44" i="2" s="1"/>
  <c r="C44" i="2" s="1"/>
  <c r="Q44" i="2" s="1"/>
  <c r="C37" i="2"/>
  <c r="Q39" i="2"/>
  <c r="C121" i="2"/>
  <c r="Q71" i="2"/>
  <c r="C118" i="2"/>
  <c r="Q68" i="2"/>
  <c r="C122" i="2"/>
  <c r="Q72" i="2"/>
  <c r="C117" i="2"/>
  <c r="N81" i="2"/>
  <c r="O80" i="2"/>
  <c r="O80" i="5"/>
  <c r="P57" i="5"/>
  <c r="C39" i="1"/>
  <c r="C37" i="1" s="1"/>
  <c r="E37" i="1"/>
  <c r="M81" i="2"/>
  <c r="P37" i="2"/>
  <c r="C35" i="1"/>
  <c r="C26" i="1" s="1"/>
  <c r="E26" i="1"/>
  <c r="P26" i="2"/>
  <c r="R26" i="5"/>
  <c r="P66" i="2"/>
  <c r="O53" i="5"/>
  <c r="R53" i="3" l="1"/>
  <c r="E44" i="1"/>
  <c r="C44" i="1" s="1"/>
  <c r="P53" i="5"/>
  <c r="R53" i="5" s="1"/>
  <c r="E43" i="1"/>
  <c r="C43" i="1" s="1"/>
  <c r="C80" i="1"/>
  <c r="R43" i="5"/>
  <c r="P80" i="2"/>
  <c r="C80" i="5"/>
  <c r="C81" i="5" s="1"/>
  <c r="R79" i="5"/>
  <c r="Q26" i="2"/>
  <c r="Q37" i="2"/>
  <c r="P57" i="2"/>
  <c r="Q66" i="2"/>
  <c r="C57" i="2"/>
  <c r="C80" i="2" s="1"/>
  <c r="C53" i="2"/>
  <c r="P80" i="5"/>
  <c r="R57" i="5"/>
  <c r="O53" i="2"/>
  <c r="O81" i="2" s="1"/>
  <c r="P81" i="2" s="1"/>
  <c r="P53" i="2"/>
  <c r="O81" i="5"/>
  <c r="K94" i="2"/>
  <c r="K117" i="2" s="1"/>
  <c r="M94" i="2"/>
  <c r="M117" i="2" s="1"/>
  <c r="E94" i="2"/>
  <c r="E93" i="2" s="1"/>
  <c r="O94" i="2"/>
  <c r="O117" i="2" s="1"/>
  <c r="L94" i="2"/>
  <c r="L93" i="2" s="1"/>
  <c r="J94" i="2"/>
  <c r="J117" i="2" s="1"/>
  <c r="H94" i="2"/>
  <c r="H117" i="2" s="1"/>
  <c r="D93" i="2"/>
  <c r="D116" i="2" s="1"/>
  <c r="D117" i="2"/>
  <c r="F94" i="2"/>
  <c r="F93" i="2" s="1"/>
  <c r="N94" i="2"/>
  <c r="N117" i="2" s="1"/>
  <c r="G94" i="2"/>
  <c r="G117" i="2" s="1"/>
  <c r="C93" i="2"/>
  <c r="C116" i="2" s="1"/>
  <c r="I94" i="2"/>
  <c r="I117" i="2" s="1"/>
  <c r="C53" i="1" l="1"/>
  <c r="C81" i="1" s="1"/>
  <c r="E53" i="1"/>
  <c r="E81" i="1" s="1"/>
  <c r="H93" i="2"/>
  <c r="H116" i="2" s="1"/>
  <c r="O93" i="2"/>
  <c r="O102" i="2" s="1"/>
  <c r="M93" i="2"/>
  <c r="M102" i="2" s="1"/>
  <c r="G93" i="2"/>
  <c r="G116" i="2" s="1"/>
  <c r="R80" i="5"/>
  <c r="Q53" i="2"/>
  <c r="I93" i="2"/>
  <c r="I102" i="2" s="1"/>
  <c r="K93" i="2"/>
  <c r="K102" i="2" s="1"/>
  <c r="C102" i="2"/>
  <c r="Q80" i="2"/>
  <c r="Q57" i="2"/>
  <c r="P81" i="5"/>
  <c r="R81" i="5" s="1"/>
  <c r="D102" i="2"/>
  <c r="N93" i="2"/>
  <c r="N116" i="2" s="1"/>
  <c r="J93" i="2"/>
  <c r="F116" i="2"/>
  <c r="F102" i="2"/>
  <c r="L116" i="2"/>
  <c r="L102" i="2"/>
  <c r="E102" i="2"/>
  <c r="E116" i="2"/>
  <c r="E117" i="2"/>
  <c r="F117" i="2"/>
  <c r="L117" i="2"/>
  <c r="P94" i="2"/>
  <c r="Q94" i="2" s="1"/>
  <c r="G102" i="2"/>
  <c r="K116" i="2" l="1"/>
  <c r="H102" i="2"/>
  <c r="O116" i="2"/>
  <c r="M116" i="2"/>
  <c r="I116" i="2"/>
  <c r="C81" i="2"/>
  <c r="Q81" i="2" s="1"/>
  <c r="J102" i="2"/>
  <c r="P104" i="2"/>
  <c r="Q104" i="2" s="1"/>
  <c r="J116" i="2"/>
  <c r="P93" i="2"/>
  <c r="Q93" i="2" s="1"/>
  <c r="N102" i="2"/>
  <c r="P102" i="2" l="1"/>
  <c r="Q1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10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doplnené aj o porez guľatiny - ponechať alebo vyhodiť</t>
        </r>
      </text>
    </comment>
    <comment ref="B10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  <comment ref="B11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10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doplnené aj o porez guľatiny - ponechať alebo vyhodiť</t>
        </r>
      </text>
    </comment>
    <comment ref="B10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  <comment ref="B116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</commentList>
</comments>
</file>

<file path=xl/sharedStrings.xml><?xml version="1.0" encoding="utf-8"?>
<sst xmlns="http://schemas.openxmlformats.org/spreadsheetml/2006/main" count="1020" uniqueCount="182">
  <si>
    <t>Účet</t>
  </si>
  <si>
    <t xml:space="preserve">NÁKLADY </t>
  </si>
  <si>
    <t>OPL [EUR]</t>
  </si>
  <si>
    <t>PILA [EUR]</t>
  </si>
  <si>
    <t>LES [EUR]</t>
  </si>
  <si>
    <t>DOPR [EUR]</t>
  </si>
  <si>
    <t>501XXX</t>
  </si>
  <si>
    <t xml:space="preserve">Spotreba materiálu </t>
  </si>
  <si>
    <t>5012XX</t>
  </si>
  <si>
    <t>Kanc.potreby</t>
  </si>
  <si>
    <t>5013XX</t>
  </si>
  <si>
    <t>Nákup externej guľatiny</t>
  </si>
  <si>
    <t>5016XX</t>
  </si>
  <si>
    <t>- PHM Man</t>
  </si>
  <si>
    <t>- PHM Mitsubishi</t>
  </si>
  <si>
    <t>- PHM nakladače</t>
  </si>
  <si>
    <t>- PHM VW Golf</t>
  </si>
  <si>
    <t xml:space="preserve">Spotreba PHM </t>
  </si>
  <si>
    <t>5017XX</t>
  </si>
  <si>
    <t>- ost.materiál cesty + rampy</t>
  </si>
  <si>
    <t>- ost.materiál MAN</t>
  </si>
  <si>
    <t>- ost.materiál réžia</t>
  </si>
  <si>
    <t>- ost.materiál píla</t>
  </si>
  <si>
    <t>- ost.materiál - obnova</t>
  </si>
  <si>
    <t>- ost.materiál ostatné</t>
  </si>
  <si>
    <t>Ostatný materiál</t>
  </si>
  <si>
    <t>5019XX</t>
  </si>
  <si>
    <t>- vlastná spotreba (rezivo, palivo)</t>
  </si>
  <si>
    <t>502XXX</t>
  </si>
  <si>
    <t xml:space="preserve">Spotreba energie, vody </t>
  </si>
  <si>
    <t>511XXX</t>
  </si>
  <si>
    <t>Opravy a údržba</t>
  </si>
  <si>
    <t>5112655X</t>
  </si>
  <si>
    <t>- opravy a údržby MAN</t>
  </si>
  <si>
    <t>5112452X</t>
  </si>
  <si>
    <t>- opravy a údržby Píla</t>
  </si>
  <si>
    <t>- opravy a údržby ostatné</t>
  </si>
  <si>
    <t>512XXX</t>
  </si>
  <si>
    <t>Cestovné</t>
  </si>
  <si>
    <t>513XXX</t>
  </si>
  <si>
    <t>Reprezentačné</t>
  </si>
  <si>
    <t>518XXX</t>
  </si>
  <si>
    <t>Ostatné služby</t>
  </si>
  <si>
    <t>5182XX</t>
  </si>
  <si>
    <t>- telekomunikačné poplatky</t>
  </si>
  <si>
    <t>- nájom za lesné pozemky a nehnuteľnosti</t>
  </si>
  <si>
    <t>5184XX</t>
  </si>
  <si>
    <t>- ťažba</t>
  </si>
  <si>
    <t>- pestovateľská činnosť</t>
  </si>
  <si>
    <t>- manipulácia</t>
  </si>
  <si>
    <t>- obsluha pilnice</t>
  </si>
  <si>
    <t>- pomocné práce na píle</t>
  </si>
  <si>
    <t>- ekonomické služby</t>
  </si>
  <si>
    <t>- projekčné služby a rozvoj</t>
  </si>
  <si>
    <t>5189XX</t>
  </si>
  <si>
    <t>- ostatné služby</t>
  </si>
  <si>
    <t>521XXX</t>
  </si>
  <si>
    <t>Mzdové náklady</t>
  </si>
  <si>
    <t>- Mzdy THP</t>
  </si>
  <si>
    <t>- Mzdy robotníci</t>
  </si>
  <si>
    <t>- dohody o VP</t>
  </si>
  <si>
    <t>- dohody o PČ</t>
  </si>
  <si>
    <t>523XXX</t>
  </si>
  <si>
    <t>Odmeny členov orgánov spol.</t>
  </si>
  <si>
    <t>524XXX</t>
  </si>
  <si>
    <t>Sociálne poistenie</t>
  </si>
  <si>
    <t>52XXXX</t>
  </si>
  <si>
    <t>Sociálne náklady</t>
  </si>
  <si>
    <t>53XXXX</t>
  </si>
  <si>
    <t>Dane, poplatky, opravné pol.</t>
  </si>
  <si>
    <t>54XXXX</t>
  </si>
  <si>
    <t>Ostatné prev.náklady</t>
  </si>
  <si>
    <t>Čerpanie rezervy</t>
  </si>
  <si>
    <t>551XXX</t>
  </si>
  <si>
    <t>Odpisy IM</t>
  </si>
  <si>
    <t>559XXX</t>
  </si>
  <si>
    <t>Tvorba opravných položiek</t>
  </si>
  <si>
    <t>56XXXX</t>
  </si>
  <si>
    <t>Finančné náklady</t>
  </si>
  <si>
    <t xml:space="preserve">Guľatina na porez na HS 12 z HS 11 </t>
  </si>
  <si>
    <t>599XXX</t>
  </si>
  <si>
    <t xml:space="preserve">Doprava guľatiny </t>
  </si>
  <si>
    <t>Náklady spolu</t>
  </si>
  <si>
    <t>VÝNOSY</t>
  </si>
  <si>
    <t>601XXX</t>
  </si>
  <si>
    <t xml:space="preserve">Tržby za vlastné výrobky </t>
  </si>
  <si>
    <t>Piliarska guľatina</t>
  </si>
  <si>
    <t>- piliarska guľatina A</t>
  </si>
  <si>
    <t>- piliarska guľatina B</t>
  </si>
  <si>
    <t>- piliarska guľatina C</t>
  </si>
  <si>
    <t>- piliarska guľatina D</t>
  </si>
  <si>
    <t>- ihličnatý agregát</t>
  </si>
  <si>
    <t>vláknina</t>
  </si>
  <si>
    <t>palivové drevo</t>
  </si>
  <si>
    <t>Rezivo</t>
  </si>
  <si>
    <t>- stredové rezivo</t>
  </si>
  <si>
    <t>- bočné rezivo</t>
  </si>
  <si>
    <t>odrezky</t>
  </si>
  <si>
    <t>piliny</t>
  </si>
  <si>
    <t>ostatné</t>
  </si>
  <si>
    <t>602XXX</t>
  </si>
  <si>
    <t>Tržby za služby</t>
  </si>
  <si>
    <t>611XXX</t>
  </si>
  <si>
    <t xml:space="preserve">Zmena stavu nedok.výroby </t>
  </si>
  <si>
    <t>621XXX</t>
  </si>
  <si>
    <t xml:space="preserve">Aktivácia tovaru a materiálu </t>
  </si>
  <si>
    <t>64XXXX</t>
  </si>
  <si>
    <t>Tržby z predaja HIM</t>
  </si>
  <si>
    <t>6XXXXX</t>
  </si>
  <si>
    <t>Ostatné výnosy</t>
  </si>
  <si>
    <t>Guľatina na porez + výnos dopravy</t>
  </si>
  <si>
    <t>Výnosy spolu</t>
  </si>
  <si>
    <t>HV</t>
  </si>
  <si>
    <t>VÝKONY</t>
  </si>
  <si>
    <r>
      <t>OPL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</si>
  <si>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PILA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</si>
  <si>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LES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</si>
  <si>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DOPR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</si>
  <si>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Drevné sortimenty</t>
  </si>
  <si>
    <t>- vláknina</t>
  </si>
  <si>
    <t xml:space="preserve">- palivové drevo </t>
  </si>
  <si>
    <t>Piliarske výrobky</t>
  </si>
  <si>
    <t>- piliny</t>
  </si>
  <si>
    <t>- ostatné-doprava</t>
  </si>
  <si>
    <t>- porez guľatiny</t>
  </si>
  <si>
    <t>Výkony spolu</t>
  </si>
  <si>
    <t>ŤAŽBA</t>
  </si>
  <si>
    <t>EXT DREVO</t>
  </si>
  <si>
    <t>JEDNOTKOVÉ CENY</t>
  </si>
  <si>
    <r>
      <t>OPL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</si>
  <si>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PÍLA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</si>
  <si>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LES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</si>
  <si>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DOPR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</si>
  <si>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</si>
  <si>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</si>
  <si>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</si>
  <si>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</si>
  <si>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</si>
  <si>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</si>
  <si>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</si>
  <si>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</si>
  <si>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</si>
  <si>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</si>
  <si>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</si>
  <si>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</si>
  <si>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Tvorba rezervy</t>
  </si>
  <si>
    <t>Externé drevo m3</t>
  </si>
  <si>
    <t>Vlastné drevo m3</t>
  </si>
  <si>
    <t>P</t>
  </si>
  <si>
    <t>L</t>
  </si>
  <si>
    <t>LOM [EUR]</t>
  </si>
  <si>
    <r>
      <t>LOM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</si>
  <si>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ceny P</t>
  </si>
  <si>
    <t>- stredové rezivo 6+</t>
  </si>
  <si>
    <t>- palivové drevo</t>
  </si>
  <si>
    <t>Skladba</t>
  </si>
  <si>
    <t>priemer P</t>
  </si>
  <si>
    <t>20-24</t>
  </si>
  <si>
    <t>HS</t>
  </si>
  <si>
    <t>dĺžky</t>
  </si>
  <si>
    <t>4,5,6</t>
  </si>
  <si>
    <t>25-30</t>
  </si>
  <si>
    <t>Trieda</t>
  </si>
  <si>
    <t>3D, vláknina</t>
  </si>
  <si>
    <t>40-70</t>
  </si>
  <si>
    <t>4,5,6,12</t>
  </si>
  <si>
    <t>Použitie</t>
  </si>
  <si>
    <t>3B,3C</t>
  </si>
  <si>
    <t>3D</t>
  </si>
  <si>
    <t>Gáter -palety</t>
  </si>
  <si>
    <t>DKP6 - palety</t>
  </si>
  <si>
    <t>DKP6 - stavebné</t>
  </si>
  <si>
    <t>Mesiac</t>
  </si>
  <si>
    <t>Spolu</t>
  </si>
  <si>
    <t>Pracovné dni</t>
  </si>
  <si>
    <t>Denný porez</t>
  </si>
  <si>
    <t>- palety</t>
  </si>
  <si>
    <t>- stredové 6+</t>
  </si>
  <si>
    <t>NÁVRH PLÁNU NA ROK 2026 Tabuľková časť</t>
  </si>
  <si>
    <t>PLÁN OPL 2026</t>
  </si>
  <si>
    <t>PLÁN STREDÍSK 2026</t>
  </si>
  <si>
    <t>PLÁN NA ROK 2026 Tabuľková časť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</si>
</sst>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i/>
      <sz val="8"/>
      <name val="Arial CE"/>
      <family val="2"/>
      <charset val="238"/>
    </font>
    <font>
      <sz val="9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vertAlign val="superscript"/>
      <sz val="10"/>
      <color theme="1"/>
      <name val="Calibri"/>
      <family val="2"/>
      <charset val="238"/>
      <scheme val="minor"/>
    </font>
    <font>
      <b/>
      <i/>
      <sz val="8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2" fillId="0" borderId="2" xfId="0" applyFont="1" applyBorder="1"/>
    <xf numFmtId="0" fontId="2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2" fillId="0" borderId="4" xfId="0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/>
    <xf numFmtId="0" fontId="1" fillId="0" borderId="5" xfId="0" applyFont="1" applyBorder="1"/>
    <xf numFmtId="0" fontId="6" fillId="0" borderId="6" xfId="1" applyFon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0" fontId="0" fillId="0" borderId="6" xfId="0" applyBorder="1"/>
    <xf numFmtId="0" fontId="4" fillId="0" borderId="6" xfId="1" applyBorder="1"/>
    <xf numFmtId="3" fontId="3" fillId="0" borderId="0" xfId="0" applyNumberFormat="1" applyFont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6" xfId="0" applyNumberFormat="1" applyFont="1" applyBorder="1"/>
    <xf numFmtId="0" fontId="7" fillId="0" borderId="6" xfId="1" applyFont="1" applyBorder="1"/>
    <xf numFmtId="49" fontId="8" fillId="0" borderId="6" xfId="1" applyNumberFormat="1" applyFont="1" applyBorder="1"/>
    <xf numFmtId="49" fontId="7" fillId="0" borderId="6" xfId="1" applyNumberFormat="1" applyFont="1" applyBorder="1"/>
    <xf numFmtId="3" fontId="2" fillId="0" borderId="0" xfId="0" applyNumberFormat="1" applyFont="1"/>
    <xf numFmtId="3" fontId="2" fillId="0" borderId="6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6" xfId="0" applyNumberFormat="1" applyFont="1" applyBorder="1" applyAlignment="1">
      <alignment horizontal="right"/>
    </xf>
    <xf numFmtId="0" fontId="1" fillId="0" borderId="6" xfId="0" applyFont="1" applyBorder="1"/>
    <xf numFmtId="49" fontId="6" fillId="0" borderId="6" xfId="1" applyNumberFormat="1" applyFont="1" applyBorder="1"/>
    <xf numFmtId="0" fontId="0" fillId="0" borderId="6" xfId="0" applyBorder="1" applyAlignment="1">
      <alignment horizontal="left"/>
    </xf>
    <xf numFmtId="0" fontId="3" fillId="0" borderId="6" xfId="0" applyFont="1" applyBorder="1"/>
    <xf numFmtId="1" fontId="3" fillId="0" borderId="0" xfId="0" applyNumberFormat="1" applyFont="1"/>
    <xf numFmtId="1" fontId="2" fillId="0" borderId="8" xfId="0" applyNumberFormat="1" applyFont="1" applyBorder="1"/>
    <xf numFmtId="1" fontId="2" fillId="0" borderId="0" xfId="0" applyNumberFormat="1" applyFont="1"/>
    <xf numFmtId="1" fontId="2" fillId="0" borderId="6" xfId="0" applyNumberFormat="1" applyFont="1" applyBorder="1"/>
    <xf numFmtId="1" fontId="9" fillId="2" borderId="0" xfId="0" applyNumberFormat="1" applyFont="1" applyFill="1"/>
    <xf numFmtId="1" fontId="2" fillId="2" borderId="6" xfId="0" applyNumberFormat="1" applyFont="1" applyFill="1" applyBorder="1" applyAlignment="1">
      <alignment horizontal="right"/>
    </xf>
    <xf numFmtId="1" fontId="2" fillId="2" borderId="6" xfId="0" applyNumberFormat="1" applyFont="1" applyFill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6" fillId="0" borderId="4" xfId="1" applyFont="1" applyBorder="1"/>
    <xf numFmtId="3" fontId="2" fillId="0" borderId="2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0" fontId="1" fillId="0" borderId="0" xfId="0" applyFont="1"/>
    <xf numFmtId="3" fontId="3" fillId="0" borderId="0" xfId="0" applyNumberFormat="1" applyFont="1"/>
    <xf numFmtId="3" fontId="10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11" xfId="1" applyFont="1" applyBorder="1"/>
    <xf numFmtId="49" fontId="11" fillId="0" borderId="12" xfId="1" applyNumberFormat="1" applyFont="1" applyBorder="1"/>
    <xf numFmtId="49" fontId="8" fillId="0" borderId="12" xfId="1" applyNumberFormat="1" applyFont="1" applyBorder="1"/>
    <xf numFmtId="0" fontId="0" fillId="0" borderId="12" xfId="0" applyBorder="1"/>
    <xf numFmtId="1" fontId="3" fillId="0" borderId="6" xfId="0" applyNumberFormat="1" applyFont="1" applyBorder="1"/>
    <xf numFmtId="1" fontId="3" fillId="0" borderId="6" xfId="0" applyNumberFormat="1" applyFont="1" applyBorder="1" applyAlignment="1">
      <alignment horizontal="right"/>
    </xf>
    <xf numFmtId="49" fontId="12" fillId="0" borderId="12" xfId="1" applyNumberFormat="1" applyFont="1" applyBorder="1"/>
    <xf numFmtId="0" fontId="6" fillId="0" borderId="12" xfId="1" applyFont="1" applyBorder="1"/>
    <xf numFmtId="1" fontId="2" fillId="0" borderId="6" xfId="0" applyNumberFormat="1" applyFont="1" applyBorder="1" applyAlignment="1">
      <alignment horizontal="right"/>
    </xf>
    <xf numFmtId="0" fontId="2" fillId="0" borderId="6" xfId="0" applyFont="1" applyBorder="1"/>
    <xf numFmtId="0" fontId="6" fillId="0" borderId="3" xfId="1" applyFont="1" applyBorder="1"/>
    <xf numFmtId="0" fontId="13" fillId="0" borderId="10" xfId="0" applyFont="1" applyBorder="1"/>
    <xf numFmtId="0" fontId="14" fillId="0" borderId="9" xfId="1" applyFont="1" applyBorder="1"/>
    <xf numFmtId="1" fontId="5" fillId="0" borderId="10" xfId="0" applyNumberFormat="1" applyFont="1" applyBorder="1"/>
    <xf numFmtId="0" fontId="3" fillId="0" borderId="0" xfId="0" applyFont="1"/>
    <xf numFmtId="49" fontId="16" fillId="0" borderId="5" xfId="1" applyNumberFormat="1" applyFont="1" applyBorder="1"/>
    <xf numFmtId="49" fontId="16" fillId="0" borderId="6" xfId="1" applyNumberFormat="1" applyFont="1" applyBorder="1"/>
    <xf numFmtId="49" fontId="8" fillId="0" borderId="10" xfId="1" applyNumberFormat="1" applyFont="1" applyBorder="1"/>
    <xf numFmtId="1" fontId="3" fillId="0" borderId="10" xfId="0" applyNumberFormat="1" applyFont="1" applyBorder="1"/>
    <xf numFmtId="1" fontId="2" fillId="0" borderId="4" xfId="0" applyNumberFormat="1" applyFont="1" applyBorder="1"/>
    <xf numFmtId="0" fontId="0" fillId="0" borderId="5" xfId="0" applyBorder="1"/>
    <xf numFmtId="0" fontId="4" fillId="0" borderId="0" xfId="1"/>
    <xf numFmtId="0" fontId="0" fillId="0" borderId="10" xfId="0" applyBorder="1"/>
    <xf numFmtId="0" fontId="0" fillId="0" borderId="13" xfId="0" applyBorder="1"/>
    <xf numFmtId="0" fontId="6" fillId="0" borderId="4" xfId="1" applyFont="1" applyBorder="1" applyAlignment="1">
      <alignment horizontal="center"/>
    </xf>
    <xf numFmtId="0" fontId="1" fillId="0" borderId="12" xfId="0" applyFont="1" applyBorder="1"/>
    <xf numFmtId="2" fontId="3" fillId="0" borderId="6" xfId="0" applyNumberFormat="1" applyFont="1" applyBorder="1"/>
    <xf numFmtId="0" fontId="0" fillId="0" borderId="14" xfId="0" applyBorder="1"/>
    <xf numFmtId="1" fontId="2" fillId="0" borderId="5" xfId="0" applyNumberFormat="1" applyFont="1" applyBorder="1"/>
    <xf numFmtId="1" fontId="2" fillId="0" borderId="2" xfId="0" applyNumberFormat="1" applyFont="1" applyBorder="1"/>
    <xf numFmtId="1" fontId="3" fillId="3" borderId="0" xfId="0" applyNumberFormat="1" applyFont="1" applyFill="1"/>
    <xf numFmtId="3" fontId="5" fillId="0" borderId="10" xfId="0" applyNumberFormat="1" applyFont="1" applyBorder="1"/>
    <xf numFmtId="3" fontId="5" fillId="0" borderId="4" xfId="0" applyNumberFormat="1" applyFont="1" applyBorder="1"/>
    <xf numFmtId="3" fontId="1" fillId="0" borderId="6" xfId="0" applyNumberFormat="1" applyFont="1" applyBorder="1"/>
    <xf numFmtId="3" fontId="0" fillId="0" borderId="6" xfId="0" applyNumberFormat="1" applyBorder="1"/>
    <xf numFmtId="3" fontId="3" fillId="0" borderId="10" xfId="0" applyNumberFormat="1" applyFont="1" applyBorder="1"/>
    <xf numFmtId="3" fontId="1" fillId="0" borderId="4" xfId="0" applyNumberFormat="1" applyFont="1" applyBorder="1"/>
    <xf numFmtId="3" fontId="0" fillId="0" borderId="0" xfId="0" applyNumberFormat="1"/>
    <xf numFmtId="3" fontId="0" fillId="0" borderId="8" xfId="0" applyNumberFormat="1" applyBorder="1"/>
    <xf numFmtId="3" fontId="3" fillId="0" borderId="13" xfId="0" applyNumberFormat="1" applyFont="1" applyBorder="1"/>
    <xf numFmtId="3" fontId="0" fillId="0" borderId="13" xfId="0" applyNumberFormat="1" applyBorder="1"/>
    <xf numFmtId="3" fontId="0" fillId="0" borderId="9" xfId="0" applyNumberFormat="1" applyBorder="1"/>
    <xf numFmtId="1" fontId="0" fillId="0" borderId="0" xfId="0" applyNumberFormat="1"/>
    <xf numFmtId="0" fontId="2" fillId="0" borderId="10" xfId="0" applyFont="1" applyBorder="1"/>
    <xf numFmtId="1" fontId="3" fillId="0" borderId="13" xfId="0" applyNumberFormat="1" applyFont="1" applyBorder="1"/>
    <xf numFmtId="49" fontId="12" fillId="0" borderId="6" xfId="1" applyNumberFormat="1" applyFont="1" applyBorder="1"/>
    <xf numFmtId="49" fontId="12" fillId="0" borderId="10" xfId="1" applyNumberFormat="1" applyFont="1" applyBorder="1"/>
    <xf numFmtId="0" fontId="8" fillId="0" borderId="12" xfId="1" applyFont="1" applyBorder="1"/>
    <xf numFmtId="0" fontId="14" fillId="0" borderId="8" xfId="1" applyFont="1" applyBorder="1"/>
    <xf numFmtId="1" fontId="5" fillId="0" borderId="6" xfId="0" applyNumberFormat="1" applyFont="1" applyBorder="1"/>
    <xf numFmtId="0" fontId="6" fillId="0" borderId="15" xfId="1" applyFont="1" applyBorder="1"/>
    <xf numFmtId="0" fontId="0" fillId="0" borderId="15" xfId="0" applyBorder="1"/>
    <xf numFmtId="1" fontId="3" fillId="0" borderId="15" xfId="0" applyNumberFormat="1" applyFont="1" applyBorder="1"/>
    <xf numFmtId="1" fontId="3" fillId="0" borderId="16" xfId="0" applyNumberFormat="1" applyFont="1" applyBorder="1"/>
    <xf numFmtId="0" fontId="2" fillId="0" borderId="1" xfId="0" applyFont="1" applyBorder="1"/>
    <xf numFmtId="0" fontId="0" fillId="0" borderId="2" xfId="0" applyBorder="1"/>
  </cellXfs>
  <cellStyles count="2">
    <cellStyle name="Normálna" xfId="0" builtinId="0"/>
    <cellStyle name="Normálna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3"/>
  <sheetViews>
    <sheetView tabSelected="1" topLeftCell="A58" workbookViewId="0">
      <selection activeCell="D81" sqref="D81:G81"/>
    </sheetView>
  </sheetViews>
  <sheetFormatPr defaultRowHeight="15" x14ac:dyDescent="0.25"/>
  <cols>
    <col min="1" max="1" width="7.85546875" customWidth="1"/>
    <col min="2" max="2" width="32.28515625" customWidth="1"/>
    <col min="3" max="3" width="13.42578125" bestFit="1" customWidth="1"/>
    <col min="4" max="4" width="12" customWidth="1"/>
    <col min="5" max="5" width="11.140625" customWidth="1"/>
    <col min="6" max="7" width="11.5703125" customWidth="1"/>
    <col min="8" max="8" width="16.42578125" bestFit="1" customWidth="1"/>
  </cols>
  <sheetData>
    <row r="1" spans="1:7" ht="15.75" thickBot="1" x14ac:dyDescent="0.3">
      <c r="A1" s="104" t="s">
        <v>178</v>
      </c>
      <c r="B1" s="105"/>
      <c r="C1" s="1" t="s">
        <v>179</v>
      </c>
      <c r="D1" s="2" t="s">
        <v>180</v>
      </c>
      <c r="E1" s="3"/>
      <c r="F1" s="4"/>
      <c r="G1" s="4"/>
    </row>
    <row r="2" spans="1:7" ht="15.75" thickBot="1" x14ac:dyDescent="0.3">
      <c r="A2" s="5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9" t="s">
        <v>5</v>
      </c>
      <c r="G2" s="9" t="s">
        <v>150</v>
      </c>
    </row>
    <row r="3" spans="1:7" x14ac:dyDescent="0.25">
      <c r="A3" s="10" t="s">
        <v>6</v>
      </c>
      <c r="B3" s="11" t="s">
        <v>7</v>
      </c>
      <c r="C3" s="13">
        <f>C4+C5+C10+C17+C18</f>
        <v>116821</v>
      </c>
      <c r="D3" s="12">
        <f>D4+D5+D10+D17+D18</f>
        <v>49921</v>
      </c>
      <c r="E3" s="13">
        <f>E4+E5+E10+E17+E18</f>
        <v>31900</v>
      </c>
      <c r="F3" s="13">
        <f>F4+F5+F10+F17+F18</f>
        <v>32600</v>
      </c>
      <c r="G3" s="13">
        <f>G4+G5+G10+G17+G18</f>
        <v>2400</v>
      </c>
    </row>
    <row r="4" spans="1:7" x14ac:dyDescent="0.25">
      <c r="A4" s="14" t="s">
        <v>8</v>
      </c>
      <c r="B4" s="15" t="s">
        <v>9</v>
      </c>
      <c r="C4" s="17">
        <f>D4+E4+F4+G4</f>
        <v>600</v>
      </c>
      <c r="D4" s="16">
        <f>Píla!P4</f>
        <v>180</v>
      </c>
      <c r="E4" s="17">
        <f>Les!P4</f>
        <v>180</v>
      </c>
      <c r="F4" s="18">
        <f>Doprava!P4</f>
        <v>240</v>
      </c>
      <c r="G4" s="18">
        <f>Lom!P4</f>
        <v>0</v>
      </c>
    </row>
    <row r="5" spans="1:7" x14ac:dyDescent="0.25">
      <c r="A5" s="14" t="s">
        <v>10</v>
      </c>
      <c r="B5" s="19" t="s">
        <v>11</v>
      </c>
      <c r="C5" s="17">
        <f>D5+E5+F5+G5</f>
        <v>24050</v>
      </c>
      <c r="D5" s="16">
        <f>Píla!P5</f>
        <v>24050</v>
      </c>
      <c r="E5" s="17">
        <f>Les!P5</f>
        <v>0</v>
      </c>
      <c r="F5" s="18">
        <f>Doprava!P5</f>
        <v>0</v>
      </c>
      <c r="G5" s="18">
        <f>Lom!P5</f>
        <v>0</v>
      </c>
    </row>
    <row r="6" spans="1:7" x14ac:dyDescent="0.25">
      <c r="A6" s="14" t="s">
        <v>12</v>
      </c>
      <c r="B6" s="20" t="s">
        <v>13</v>
      </c>
      <c r="C6" s="17">
        <f>D6+E6+F6+G6</f>
        <v>30000</v>
      </c>
      <c r="D6" s="16">
        <f>Píla!P6</f>
        <v>0</v>
      </c>
      <c r="E6" s="17">
        <f>Les!P6</f>
        <v>0</v>
      </c>
      <c r="F6" s="18">
        <f>Doprava!P6</f>
        <v>30000</v>
      </c>
      <c r="G6" s="18">
        <f>Lom!P6</f>
        <v>0</v>
      </c>
    </row>
    <row r="7" spans="1:7" x14ac:dyDescent="0.25">
      <c r="A7" s="14" t="s">
        <v>12</v>
      </c>
      <c r="B7" s="20" t="s">
        <v>14</v>
      </c>
      <c r="C7" s="17">
        <f t="shared" ref="C7:C9" si="0">D7+E7+F7+G7</f>
        <v>1320</v>
      </c>
      <c r="D7" s="16">
        <f>Píla!P7</f>
        <v>0</v>
      </c>
      <c r="E7" s="17">
        <f>Les!P7</f>
        <v>1320</v>
      </c>
      <c r="F7" s="18">
        <f>Doprava!P7</f>
        <v>0</v>
      </c>
      <c r="G7" s="18">
        <f>Lom!P7</f>
        <v>0</v>
      </c>
    </row>
    <row r="8" spans="1:7" x14ac:dyDescent="0.25">
      <c r="A8" s="14" t="s">
        <v>12</v>
      </c>
      <c r="B8" s="20" t="s">
        <v>15</v>
      </c>
      <c r="C8" s="17">
        <f t="shared" si="0"/>
        <v>12740</v>
      </c>
      <c r="D8" s="16">
        <f>Píla!P8</f>
        <v>10340</v>
      </c>
      <c r="E8" s="17">
        <f>Les!P8</f>
        <v>0</v>
      </c>
      <c r="F8" s="18">
        <f>Doprava!P8</f>
        <v>0</v>
      </c>
      <c r="G8" s="18">
        <f>Lom!P8</f>
        <v>2400</v>
      </c>
    </row>
    <row r="9" spans="1:7" x14ac:dyDescent="0.25">
      <c r="A9" s="14" t="s">
        <v>12</v>
      </c>
      <c r="B9" s="20" t="s">
        <v>16</v>
      </c>
      <c r="C9" s="17">
        <f t="shared" si="0"/>
        <v>600</v>
      </c>
      <c r="D9" s="16">
        <f>Píla!P9</f>
        <v>600</v>
      </c>
      <c r="E9" s="17">
        <f>Les!P9</f>
        <v>0</v>
      </c>
      <c r="F9" s="18">
        <f>Doprava!P9</f>
        <v>0</v>
      </c>
      <c r="G9" s="18">
        <f>Lom!P9</f>
        <v>0</v>
      </c>
    </row>
    <row r="10" spans="1:7" x14ac:dyDescent="0.25">
      <c r="A10" s="14" t="s">
        <v>12</v>
      </c>
      <c r="B10" s="21" t="s">
        <v>17</v>
      </c>
      <c r="C10" s="23">
        <f>SUM(C6:C9)</f>
        <v>44660</v>
      </c>
      <c r="D10" s="22">
        <f>SUM(D6:D9)</f>
        <v>10940</v>
      </c>
      <c r="E10" s="23">
        <f>SUM(E6:E9)</f>
        <v>1320</v>
      </c>
      <c r="F10" s="23">
        <f>SUM(F6:F9)</f>
        <v>30000</v>
      </c>
      <c r="G10" s="23">
        <f>SUM(G6:G9)</f>
        <v>2400</v>
      </c>
    </row>
    <row r="11" spans="1:7" x14ac:dyDescent="0.25">
      <c r="A11" s="14" t="s">
        <v>18</v>
      </c>
      <c r="B11" s="20" t="s">
        <v>19</v>
      </c>
      <c r="C11" s="17">
        <f>D11+E11+F11+G11</f>
        <v>15000</v>
      </c>
      <c r="D11" s="16">
        <f>Píla!P11</f>
        <v>0</v>
      </c>
      <c r="E11" s="17">
        <f>Les!P11</f>
        <v>15000</v>
      </c>
      <c r="F11" s="18">
        <f>Doprava!P11</f>
        <v>0</v>
      </c>
      <c r="G11" s="18">
        <f>Lom!P11</f>
        <v>0</v>
      </c>
    </row>
    <row r="12" spans="1:7" x14ac:dyDescent="0.25">
      <c r="A12" s="14" t="s">
        <v>18</v>
      </c>
      <c r="B12" s="20" t="s">
        <v>20</v>
      </c>
      <c r="C12" s="17">
        <f t="shared" ref="C12:C16" si="1">D12+E12+F12+G12</f>
        <v>2000.0000000000002</v>
      </c>
      <c r="D12" s="16">
        <f>Píla!P12</f>
        <v>0</v>
      </c>
      <c r="E12" s="17">
        <f>Les!P12</f>
        <v>0</v>
      </c>
      <c r="F12" s="18">
        <f>Doprava!P12</f>
        <v>2000.0000000000002</v>
      </c>
      <c r="G12" s="18">
        <f>Lom!P12</f>
        <v>0</v>
      </c>
    </row>
    <row r="13" spans="1:7" x14ac:dyDescent="0.25">
      <c r="A13" s="14" t="s">
        <v>18</v>
      </c>
      <c r="B13" s="20" t="s">
        <v>21</v>
      </c>
      <c r="C13" s="17">
        <f t="shared" si="1"/>
        <v>4560</v>
      </c>
      <c r="D13" s="16">
        <f>Píla!P13</f>
        <v>1200</v>
      </c>
      <c r="E13" s="17">
        <f>Les!P13</f>
        <v>3000</v>
      </c>
      <c r="F13" s="18">
        <f>Doprava!P13</f>
        <v>360</v>
      </c>
      <c r="G13" s="18">
        <f>Lom!P13</f>
        <v>0</v>
      </c>
    </row>
    <row r="14" spans="1:7" x14ac:dyDescent="0.25">
      <c r="A14" s="14" t="s">
        <v>18</v>
      </c>
      <c r="B14" s="20" t="s">
        <v>22</v>
      </c>
      <c r="C14" s="17">
        <f t="shared" si="1"/>
        <v>9600</v>
      </c>
      <c r="D14" s="16">
        <f>Píla!P14</f>
        <v>9600</v>
      </c>
      <c r="E14" s="17">
        <f>Les!P14</f>
        <v>0</v>
      </c>
      <c r="F14" s="18">
        <f>Doprava!P14</f>
        <v>0</v>
      </c>
      <c r="G14" s="18">
        <f>Lom!P14</f>
        <v>0</v>
      </c>
    </row>
    <row r="15" spans="1:7" x14ac:dyDescent="0.25">
      <c r="A15" s="14" t="s">
        <v>18</v>
      </c>
      <c r="B15" s="20" t="s">
        <v>23</v>
      </c>
      <c r="C15" s="17">
        <f t="shared" si="1"/>
        <v>10000</v>
      </c>
      <c r="D15" s="16">
        <f>Píla!P15</f>
        <v>0</v>
      </c>
      <c r="E15" s="17">
        <f>Les!P15</f>
        <v>10000</v>
      </c>
      <c r="F15" s="18">
        <f>Doprava!P15</f>
        <v>0</v>
      </c>
      <c r="G15" s="18">
        <f>Lom!P15</f>
        <v>0</v>
      </c>
    </row>
    <row r="16" spans="1:7" x14ac:dyDescent="0.25">
      <c r="A16" s="14" t="s">
        <v>6</v>
      </c>
      <c r="B16" s="20" t="s">
        <v>24</v>
      </c>
      <c r="C16" s="17">
        <f t="shared" si="1"/>
        <v>4800</v>
      </c>
      <c r="D16" s="16">
        <f>Píla!P16</f>
        <v>2400</v>
      </c>
      <c r="E16" s="17">
        <f>Les!P16</f>
        <v>2400</v>
      </c>
      <c r="F16" s="18">
        <f>Doprava!P16</f>
        <v>0</v>
      </c>
      <c r="G16" s="18">
        <f>Lom!P16</f>
        <v>0</v>
      </c>
    </row>
    <row r="17" spans="1:7" x14ac:dyDescent="0.25">
      <c r="A17" s="14" t="s">
        <v>18</v>
      </c>
      <c r="B17" s="21" t="s">
        <v>25</v>
      </c>
      <c r="C17" s="25">
        <f>SUM(C11:C16)</f>
        <v>45960</v>
      </c>
      <c r="D17" s="24">
        <f>SUM(D11:D16)</f>
        <v>13200</v>
      </c>
      <c r="E17" s="25">
        <f>SUM(E11:E16)</f>
        <v>30400</v>
      </c>
      <c r="F17" s="25">
        <f>SUM(F11:F16)</f>
        <v>2360</v>
      </c>
      <c r="G17" s="25">
        <f>SUM(G11:G16)</f>
        <v>0</v>
      </c>
    </row>
    <row r="18" spans="1:7" x14ac:dyDescent="0.25">
      <c r="A18" s="14" t="s">
        <v>26</v>
      </c>
      <c r="B18" s="20" t="s">
        <v>27</v>
      </c>
      <c r="C18" s="25">
        <f>D18+E18+F18+G18</f>
        <v>1551</v>
      </c>
      <c r="D18" s="16">
        <f>Píla!P18</f>
        <v>1551</v>
      </c>
      <c r="E18" s="16"/>
      <c r="F18" s="18"/>
      <c r="G18" s="18">
        <f>Lom!P18</f>
        <v>0</v>
      </c>
    </row>
    <row r="19" spans="1:7" x14ac:dyDescent="0.25">
      <c r="A19" s="26" t="s">
        <v>28</v>
      </c>
      <c r="B19" s="11" t="s">
        <v>29</v>
      </c>
      <c r="C19" s="25">
        <f>D19+E19+F19+G19</f>
        <v>18855</v>
      </c>
      <c r="D19" s="24">
        <f>Píla!P19</f>
        <v>15510</v>
      </c>
      <c r="E19" s="25">
        <f>Les!P19</f>
        <v>3180</v>
      </c>
      <c r="F19" s="23">
        <f>Doprava!P19</f>
        <v>165</v>
      </c>
      <c r="G19" s="18">
        <f>Lom!P19</f>
        <v>0</v>
      </c>
    </row>
    <row r="20" spans="1:7" x14ac:dyDescent="0.25">
      <c r="A20" s="26" t="s">
        <v>30</v>
      </c>
      <c r="B20" s="27" t="s">
        <v>31</v>
      </c>
      <c r="C20" s="25">
        <f>SUM(C21:C23)</f>
        <v>43310</v>
      </c>
      <c r="D20" s="24">
        <f>SUM(D21:D23)</f>
        <v>20310</v>
      </c>
      <c r="E20" s="25">
        <f>SUM(E21:E23)</f>
        <v>5000</v>
      </c>
      <c r="F20" s="25">
        <f>SUM(F21:F23)</f>
        <v>18000</v>
      </c>
      <c r="G20" s="25">
        <f>SUM(G21:G23)</f>
        <v>0</v>
      </c>
    </row>
    <row r="21" spans="1:7" x14ac:dyDescent="0.25">
      <c r="A21" s="14" t="s">
        <v>32</v>
      </c>
      <c r="B21" s="20" t="s">
        <v>33</v>
      </c>
      <c r="C21" s="17">
        <f>D21+E21+F21+G21</f>
        <v>18000</v>
      </c>
      <c r="D21" s="16">
        <f>Píla!P21</f>
        <v>0</v>
      </c>
      <c r="E21" s="17">
        <f>Les!P21</f>
        <v>0</v>
      </c>
      <c r="F21" s="18">
        <f>Doprava!P21</f>
        <v>18000</v>
      </c>
      <c r="G21" s="18">
        <f>Lom!P21</f>
        <v>0</v>
      </c>
    </row>
    <row r="22" spans="1:7" x14ac:dyDescent="0.25">
      <c r="A22" s="14" t="s">
        <v>34</v>
      </c>
      <c r="B22" s="20" t="s">
        <v>35</v>
      </c>
      <c r="C22" s="17">
        <f t="shared" ref="C22:C25" si="2">D22+E22+F22+G22</f>
        <v>15510</v>
      </c>
      <c r="D22" s="16">
        <f>Píla!P22</f>
        <v>15510</v>
      </c>
      <c r="E22" s="17">
        <f>Les!P22</f>
        <v>0</v>
      </c>
      <c r="F22" s="18">
        <f>Doprava!P22</f>
        <v>0</v>
      </c>
      <c r="G22" s="18">
        <f>Lom!P22</f>
        <v>0</v>
      </c>
    </row>
    <row r="23" spans="1:7" x14ac:dyDescent="0.25">
      <c r="A23" s="14" t="s">
        <v>30</v>
      </c>
      <c r="B23" s="20" t="s">
        <v>36</v>
      </c>
      <c r="C23" s="17">
        <f t="shared" si="2"/>
        <v>9800</v>
      </c>
      <c r="D23" s="16">
        <f>Píla!P23</f>
        <v>4800</v>
      </c>
      <c r="E23" s="17">
        <f>Les!P23</f>
        <v>5000</v>
      </c>
      <c r="F23" s="18">
        <f>Doprava!P23</f>
        <v>0</v>
      </c>
      <c r="G23" s="18">
        <f>Lom!P23</f>
        <v>0</v>
      </c>
    </row>
    <row r="24" spans="1:7" x14ac:dyDescent="0.25">
      <c r="A24" s="26" t="s">
        <v>37</v>
      </c>
      <c r="B24" s="11" t="s">
        <v>38</v>
      </c>
      <c r="C24" s="25">
        <f t="shared" si="2"/>
        <v>4920</v>
      </c>
      <c r="D24" s="24">
        <f>Píla!P24</f>
        <v>120</v>
      </c>
      <c r="E24" s="25">
        <f>Les!P24</f>
        <v>4800</v>
      </c>
      <c r="F24" s="18">
        <f>Doprava!P24</f>
        <v>0</v>
      </c>
      <c r="G24" s="18">
        <f>Lom!P24</f>
        <v>0</v>
      </c>
    </row>
    <row r="25" spans="1:7" x14ac:dyDescent="0.25">
      <c r="A25" s="26" t="s">
        <v>39</v>
      </c>
      <c r="B25" s="11" t="s">
        <v>40</v>
      </c>
      <c r="C25" s="25">
        <f t="shared" si="2"/>
        <v>680</v>
      </c>
      <c r="D25" s="24">
        <f>Píla!P25</f>
        <v>120</v>
      </c>
      <c r="E25" s="25">
        <f>Les!P25</f>
        <v>480</v>
      </c>
      <c r="F25" s="23">
        <f>Doprava!P25</f>
        <v>80</v>
      </c>
      <c r="G25" s="23">
        <f>Lom!P25</f>
        <v>0</v>
      </c>
    </row>
    <row r="26" spans="1:7" x14ac:dyDescent="0.25">
      <c r="A26" s="26" t="s">
        <v>41</v>
      </c>
      <c r="B26" s="11" t="s">
        <v>42</v>
      </c>
      <c r="C26" s="25">
        <f>C27+C28+C29 +C30+C31+C32+C33+C34+C35+C36</f>
        <v>598234</v>
      </c>
      <c r="D26" s="24">
        <f>D27+D28+D29 +D30+D31+D32+D33+D34+D35+D36</f>
        <v>75480</v>
      </c>
      <c r="E26" s="25">
        <f>E27+E28+E29 +E30+E31+E32+E33+E34+E35+E36</f>
        <v>513654</v>
      </c>
      <c r="F26" s="25">
        <f>F27+F28+F29 +F30+F31+F32+F33+F34+F35+F36</f>
        <v>4300</v>
      </c>
      <c r="G26" s="25">
        <f>G27+G28+G29 +G30+G31+G32+G33+G34+G35+G36</f>
        <v>4800</v>
      </c>
    </row>
    <row r="27" spans="1:7" x14ac:dyDescent="0.25">
      <c r="A27" s="14" t="s">
        <v>43</v>
      </c>
      <c r="B27" s="20" t="s">
        <v>44</v>
      </c>
      <c r="C27" s="17">
        <f>D27+E27+F27+G27</f>
        <v>1380</v>
      </c>
      <c r="D27" s="16">
        <f>Píla!P27</f>
        <v>240</v>
      </c>
      <c r="E27" s="17">
        <f>Les!P27</f>
        <v>840</v>
      </c>
      <c r="F27" s="18">
        <f>Doprava!P27</f>
        <v>300</v>
      </c>
      <c r="G27" s="18">
        <f>Lom!P27</f>
        <v>0</v>
      </c>
    </row>
    <row r="28" spans="1:7" x14ac:dyDescent="0.25">
      <c r="A28" s="28">
        <v>518600</v>
      </c>
      <c r="B28" s="20" t="s">
        <v>45</v>
      </c>
      <c r="C28" s="17">
        <f t="shared" ref="C28:C36" si="3">D28+E28+F28+G28</f>
        <v>238000</v>
      </c>
      <c r="D28" s="16">
        <f>Píla!P28</f>
        <v>6000</v>
      </c>
      <c r="E28" s="17">
        <f>Les!P28</f>
        <v>231000</v>
      </c>
      <c r="F28" s="18">
        <f>Doprava!P28</f>
        <v>1000</v>
      </c>
      <c r="G28" s="18">
        <f>Lom!P28</f>
        <v>0</v>
      </c>
    </row>
    <row r="29" spans="1:7" x14ac:dyDescent="0.25">
      <c r="A29" s="14" t="s">
        <v>46</v>
      </c>
      <c r="B29" s="20" t="s">
        <v>47</v>
      </c>
      <c r="C29" s="17">
        <f t="shared" si="3"/>
        <v>206814</v>
      </c>
      <c r="D29" s="16">
        <f>Píla!P29</f>
        <v>0</v>
      </c>
      <c r="E29" s="17">
        <f>Les!P29</f>
        <v>206814</v>
      </c>
      <c r="F29" s="18">
        <f>Doprava!P29</f>
        <v>0</v>
      </c>
      <c r="G29" s="18">
        <f>Lom!P29</f>
        <v>0</v>
      </c>
    </row>
    <row r="30" spans="1:7" x14ac:dyDescent="0.25">
      <c r="A30" s="14" t="s">
        <v>46</v>
      </c>
      <c r="B30" s="20" t="s">
        <v>48</v>
      </c>
      <c r="C30" s="17">
        <f t="shared" si="3"/>
        <v>63000</v>
      </c>
      <c r="D30" s="16">
        <f>Píla!P30</f>
        <v>0</v>
      </c>
      <c r="E30" s="17">
        <f>Les!P30</f>
        <v>63000</v>
      </c>
      <c r="F30" s="18">
        <f>Doprava!P30</f>
        <v>0</v>
      </c>
      <c r="G30" s="18">
        <f>Lom!P30</f>
        <v>0</v>
      </c>
    </row>
    <row r="31" spans="1:7" x14ac:dyDescent="0.25">
      <c r="A31" s="14" t="s">
        <v>46</v>
      </c>
      <c r="B31" s="20" t="s">
        <v>49</v>
      </c>
      <c r="C31" s="17">
        <f t="shared" si="3"/>
        <v>0</v>
      </c>
      <c r="D31" s="16">
        <f>Píla!P31</f>
        <v>0</v>
      </c>
      <c r="E31" s="17">
        <f>Les!P31</f>
        <v>0</v>
      </c>
      <c r="F31" s="18">
        <f>Doprava!P31</f>
        <v>0</v>
      </c>
      <c r="G31" s="18">
        <f>Lom!P31</f>
        <v>0</v>
      </c>
    </row>
    <row r="32" spans="1:7" x14ac:dyDescent="0.25">
      <c r="A32" s="14" t="s">
        <v>46</v>
      </c>
      <c r="B32" s="20" t="s">
        <v>50</v>
      </c>
      <c r="C32" s="17">
        <f t="shared" si="3"/>
        <v>0</v>
      </c>
      <c r="D32" s="16">
        <f>Píla!P32</f>
        <v>0</v>
      </c>
      <c r="E32" s="17">
        <f>Les!P32</f>
        <v>0</v>
      </c>
      <c r="F32" s="18">
        <f>Doprava!P32</f>
        <v>0</v>
      </c>
      <c r="G32" s="18">
        <f>Lom!P32</f>
        <v>0</v>
      </c>
    </row>
    <row r="33" spans="1:7" x14ac:dyDescent="0.25">
      <c r="A33" s="14" t="s">
        <v>46</v>
      </c>
      <c r="B33" s="20" t="s">
        <v>51</v>
      </c>
      <c r="C33" s="17">
        <f t="shared" si="3"/>
        <v>62040</v>
      </c>
      <c r="D33" s="16">
        <f>Píla!P33</f>
        <v>62040</v>
      </c>
      <c r="E33" s="17">
        <f>Les!P33</f>
        <v>0</v>
      </c>
      <c r="F33" s="18">
        <f>Doprava!P33</f>
        <v>0</v>
      </c>
      <c r="G33" s="18">
        <f>Lom!P33</f>
        <v>0</v>
      </c>
    </row>
    <row r="34" spans="1:7" x14ac:dyDescent="0.25">
      <c r="A34" s="14" t="s">
        <v>46</v>
      </c>
      <c r="B34" s="20" t="s">
        <v>52</v>
      </c>
      <c r="C34" s="17">
        <f t="shared" si="3"/>
        <v>0</v>
      </c>
      <c r="D34" s="16">
        <f>Píla!P34</f>
        <v>0</v>
      </c>
      <c r="E34" s="17">
        <f>Les!P34</f>
        <v>0</v>
      </c>
      <c r="F34" s="18">
        <f>Doprava!P34</f>
        <v>0</v>
      </c>
      <c r="G34" s="18">
        <f>Lom!P34</f>
        <v>0</v>
      </c>
    </row>
    <row r="35" spans="1:7" x14ac:dyDescent="0.25">
      <c r="A35" s="14" t="s">
        <v>46</v>
      </c>
      <c r="B35" s="20" t="s">
        <v>53</v>
      </c>
      <c r="C35" s="17">
        <f t="shared" si="3"/>
        <v>0</v>
      </c>
      <c r="D35" s="16">
        <f>Píla!P35</f>
        <v>0</v>
      </c>
      <c r="E35" s="17">
        <f>Les!P35</f>
        <v>0</v>
      </c>
      <c r="F35" s="18">
        <f>Doprava!P35</f>
        <v>0</v>
      </c>
      <c r="G35" s="18">
        <f>Lom!P35</f>
        <v>0</v>
      </c>
    </row>
    <row r="36" spans="1:7" x14ac:dyDescent="0.25">
      <c r="A36" s="14" t="s">
        <v>54</v>
      </c>
      <c r="B36" s="20" t="s">
        <v>55</v>
      </c>
      <c r="C36" s="17">
        <f t="shared" si="3"/>
        <v>27000</v>
      </c>
      <c r="D36" s="16">
        <f>Píla!P36</f>
        <v>7200</v>
      </c>
      <c r="E36" s="17">
        <f>Les!P36</f>
        <v>12000</v>
      </c>
      <c r="F36" s="18">
        <f>Doprava!P36</f>
        <v>3000</v>
      </c>
      <c r="G36" s="18">
        <f>Lom!P36</f>
        <v>4800</v>
      </c>
    </row>
    <row r="37" spans="1:7" x14ac:dyDescent="0.25">
      <c r="A37" s="26" t="s">
        <v>56</v>
      </c>
      <c r="B37" s="11" t="s">
        <v>57</v>
      </c>
      <c r="C37" s="23">
        <f>SUM(C38:C41)</f>
        <v>236298</v>
      </c>
      <c r="D37" s="22">
        <f>SUM(D38:D41)</f>
        <v>95496</v>
      </c>
      <c r="E37" s="23">
        <f>SUM(E38:E41)</f>
        <v>92010</v>
      </c>
      <c r="F37" s="23">
        <f>SUM(F38:F41)</f>
        <v>36396</v>
      </c>
      <c r="G37" s="23">
        <f>SUM(G38:G41)</f>
        <v>12396</v>
      </c>
    </row>
    <row r="38" spans="1:7" x14ac:dyDescent="0.25">
      <c r="A38" s="14" t="s">
        <v>56</v>
      </c>
      <c r="B38" s="20" t="s">
        <v>58</v>
      </c>
      <c r="C38" s="18">
        <f>D38+E38+F38+G38:G39</f>
        <v>142440</v>
      </c>
      <c r="D38" s="44">
        <f>Píla!P38</f>
        <v>32400</v>
      </c>
      <c r="E38" s="17">
        <f>Les!P38</f>
        <v>90960</v>
      </c>
      <c r="F38" s="18">
        <f>Doprava!P38</f>
        <v>7140</v>
      </c>
      <c r="G38" s="18">
        <f>Lom!P38</f>
        <v>11940</v>
      </c>
    </row>
    <row r="39" spans="1:7" x14ac:dyDescent="0.25">
      <c r="A39" s="14" t="s">
        <v>56</v>
      </c>
      <c r="B39" s="20" t="s">
        <v>59</v>
      </c>
      <c r="C39" s="18">
        <f t="shared" ref="C39:C52" si="4">D39+E39+F39+G39:G40</f>
        <v>90840</v>
      </c>
      <c r="D39" s="44">
        <f>Píla!P39</f>
        <v>62040</v>
      </c>
      <c r="E39" s="17">
        <f>Les!P39</f>
        <v>0</v>
      </c>
      <c r="F39" s="18">
        <f>Doprava!P39</f>
        <v>28800</v>
      </c>
      <c r="G39" s="18">
        <f>Lom!P39</f>
        <v>0</v>
      </c>
    </row>
    <row r="40" spans="1:7" x14ac:dyDescent="0.25">
      <c r="A40" s="14" t="s">
        <v>56</v>
      </c>
      <c r="B40" s="20" t="s">
        <v>60</v>
      </c>
      <c r="C40" s="18">
        <f t="shared" si="4"/>
        <v>0</v>
      </c>
      <c r="D40" s="44">
        <f>Píla!P40</f>
        <v>0</v>
      </c>
      <c r="E40" s="17">
        <f>Les!P40</f>
        <v>0</v>
      </c>
      <c r="F40" s="18">
        <f>Doprava!P40</f>
        <v>0</v>
      </c>
      <c r="G40" s="18">
        <f>Lom!P40</f>
        <v>0</v>
      </c>
    </row>
    <row r="41" spans="1:7" x14ac:dyDescent="0.25">
      <c r="A41" s="14" t="s">
        <v>56</v>
      </c>
      <c r="B41" s="20" t="s">
        <v>61</v>
      </c>
      <c r="C41" s="18">
        <f t="shared" si="4"/>
        <v>3018</v>
      </c>
      <c r="D41" s="44">
        <f>Píla!P41</f>
        <v>1056</v>
      </c>
      <c r="E41" s="17">
        <f>Les!P41</f>
        <v>1050</v>
      </c>
      <c r="F41" s="18">
        <f>Doprava!P41</f>
        <v>456</v>
      </c>
      <c r="G41" s="18">
        <f>Lom!P41</f>
        <v>456</v>
      </c>
    </row>
    <row r="42" spans="1:7" x14ac:dyDescent="0.25">
      <c r="A42" s="26" t="s">
        <v>62</v>
      </c>
      <c r="B42" s="11" t="s">
        <v>63</v>
      </c>
      <c r="C42" s="23">
        <f t="shared" si="4"/>
        <v>5000</v>
      </c>
      <c r="D42" s="22">
        <f>Píla!P42</f>
        <v>0</v>
      </c>
      <c r="E42" s="17">
        <f>Les!P42</f>
        <v>5000</v>
      </c>
      <c r="F42" s="18">
        <f>Doprava!P42</f>
        <v>0</v>
      </c>
      <c r="G42" s="18">
        <f>Lom!P42</f>
        <v>0</v>
      </c>
    </row>
    <row r="43" spans="1:7" x14ac:dyDescent="0.25">
      <c r="A43" s="26" t="s">
        <v>64</v>
      </c>
      <c r="B43" s="11" t="s">
        <v>65</v>
      </c>
      <c r="C43" s="23">
        <f>D43+E43+F43+G43</f>
        <v>83276.063999999984</v>
      </c>
      <c r="D43" s="22">
        <f>Píla!P43</f>
        <v>33614.591999999997</v>
      </c>
      <c r="E43" s="25">
        <f>Les!P43</f>
        <v>32387.519999999993</v>
      </c>
      <c r="F43" s="23">
        <f>Doprava!P43</f>
        <v>12811.392</v>
      </c>
      <c r="G43" s="23">
        <f>Lom!P43</f>
        <v>4462.5600000000004</v>
      </c>
    </row>
    <row r="44" spans="1:7" x14ac:dyDescent="0.25">
      <c r="A44" s="26" t="s">
        <v>66</v>
      </c>
      <c r="B44" s="11" t="s">
        <v>67</v>
      </c>
      <c r="C44" s="23">
        <f t="shared" si="4"/>
        <v>16540.86</v>
      </c>
      <c r="D44" s="22">
        <f>Píla!P44</f>
        <v>6684.7199999999993</v>
      </c>
      <c r="E44" s="25">
        <f>Les!P44</f>
        <v>6440.7000000000016</v>
      </c>
      <c r="F44" s="23">
        <f>Doprava!P44</f>
        <v>2547.7199999999998</v>
      </c>
      <c r="G44" s="23">
        <f>Lom!P44</f>
        <v>867.7199999999998</v>
      </c>
    </row>
    <row r="45" spans="1:7" x14ac:dyDescent="0.25">
      <c r="A45" s="26" t="s">
        <v>68</v>
      </c>
      <c r="B45" s="11" t="s">
        <v>69</v>
      </c>
      <c r="C45" s="23">
        <f t="shared" si="4"/>
        <v>15409</v>
      </c>
      <c r="D45" s="22">
        <f>Píla!P45</f>
        <v>960</v>
      </c>
      <c r="E45" s="25">
        <f>Les!P45</f>
        <v>9000</v>
      </c>
      <c r="F45" s="23">
        <f>Doprava!P45</f>
        <v>3000</v>
      </c>
      <c r="G45" s="23">
        <f>Lom!P45</f>
        <v>2449</v>
      </c>
    </row>
    <row r="46" spans="1:7" x14ac:dyDescent="0.25">
      <c r="A46" s="26" t="s">
        <v>70</v>
      </c>
      <c r="B46" s="11" t="s">
        <v>71</v>
      </c>
      <c r="C46" s="23">
        <f t="shared" si="4"/>
        <v>12756</v>
      </c>
      <c r="D46" s="22">
        <f>Píla!P46</f>
        <v>3960</v>
      </c>
      <c r="E46" s="25">
        <f>Les!P46</f>
        <v>3996</v>
      </c>
      <c r="F46" s="23">
        <f>Doprava!P46</f>
        <v>4800</v>
      </c>
      <c r="G46" s="23">
        <f>Lom!P46</f>
        <v>0</v>
      </c>
    </row>
    <row r="47" spans="1:7" x14ac:dyDescent="0.25">
      <c r="A47" s="26"/>
      <c r="B47" s="11" t="s">
        <v>72</v>
      </c>
      <c r="C47" s="23">
        <f t="shared" si="4"/>
        <v>0</v>
      </c>
      <c r="D47" s="22">
        <f>Píla!P47</f>
        <v>0</v>
      </c>
      <c r="E47" s="25">
        <f>Les!P47</f>
        <v>0</v>
      </c>
      <c r="F47" s="23">
        <f>Doprava!P47</f>
        <v>0</v>
      </c>
      <c r="G47" s="23">
        <f>Lom!P47</f>
        <v>0</v>
      </c>
    </row>
    <row r="48" spans="1:7" x14ac:dyDescent="0.25">
      <c r="A48" s="26" t="s">
        <v>73</v>
      </c>
      <c r="B48" s="11" t="s">
        <v>74</v>
      </c>
      <c r="C48" s="23">
        <f t="shared" si="4"/>
        <v>118384.85000000002</v>
      </c>
      <c r="D48" s="22">
        <f>Píla!P48</f>
        <v>49819.942499999997</v>
      </c>
      <c r="E48" s="25">
        <f>Les!P48</f>
        <v>67212.452500000014</v>
      </c>
      <c r="F48" s="23">
        <f>Doprava!P48</f>
        <v>698.22250000000008</v>
      </c>
      <c r="G48" s="23">
        <f>Lom!P48</f>
        <v>654.23250000000007</v>
      </c>
    </row>
    <row r="49" spans="1:7" x14ac:dyDescent="0.25">
      <c r="A49" s="26" t="s">
        <v>75</v>
      </c>
      <c r="B49" s="11" t="s">
        <v>145</v>
      </c>
      <c r="C49" s="23">
        <f t="shared" si="4"/>
        <v>0</v>
      </c>
      <c r="D49" s="22">
        <f>Píla!P49</f>
        <v>0</v>
      </c>
      <c r="E49" s="25">
        <f>Les!P49</f>
        <v>0</v>
      </c>
      <c r="F49" s="23">
        <f>Doprava!P49</f>
        <v>0</v>
      </c>
      <c r="G49" s="23">
        <f>Lom!P49</f>
        <v>0</v>
      </c>
    </row>
    <row r="50" spans="1:7" x14ac:dyDescent="0.25">
      <c r="A50" s="26" t="s">
        <v>77</v>
      </c>
      <c r="B50" s="11" t="s">
        <v>78</v>
      </c>
      <c r="C50" s="23">
        <f t="shared" si="4"/>
        <v>6636</v>
      </c>
      <c r="D50" s="22">
        <f>Píla!P50</f>
        <v>600</v>
      </c>
      <c r="E50" s="25">
        <f>Les!P50</f>
        <v>6000</v>
      </c>
      <c r="F50" s="23">
        <f>Doprava!P50</f>
        <v>36</v>
      </c>
      <c r="G50" s="23">
        <f>Lom!P50</f>
        <v>0</v>
      </c>
    </row>
    <row r="51" spans="1:7" x14ac:dyDescent="0.25">
      <c r="A51" s="37">
        <v>599100</v>
      </c>
      <c r="B51" s="11" t="s">
        <v>79</v>
      </c>
      <c r="C51" s="23">
        <f t="shared" si="4"/>
        <v>374000.00000000006</v>
      </c>
      <c r="D51" s="22">
        <f>Píla!P51</f>
        <v>374000.00000000006</v>
      </c>
      <c r="E51" s="25">
        <f>Les!P51</f>
        <v>0</v>
      </c>
      <c r="F51" s="23">
        <f>Doprava!P51</f>
        <v>0</v>
      </c>
      <c r="G51" s="23">
        <f>Lom!P51</f>
        <v>0</v>
      </c>
    </row>
    <row r="52" spans="1:7" ht="15.75" thickBot="1" x14ac:dyDescent="0.3">
      <c r="A52" s="37" t="s">
        <v>80</v>
      </c>
      <c r="B52" s="11" t="s">
        <v>81</v>
      </c>
      <c r="C52" s="23">
        <f t="shared" si="4"/>
        <v>59196</v>
      </c>
      <c r="D52" s="22">
        <f>Píla!P52</f>
        <v>19200</v>
      </c>
      <c r="E52" s="25">
        <f>Les!P52</f>
        <v>39996</v>
      </c>
      <c r="F52" s="23">
        <f>Doprava!P52</f>
        <v>0</v>
      </c>
      <c r="G52" s="23">
        <f>Lom!P52</f>
        <v>0</v>
      </c>
    </row>
    <row r="53" spans="1:7" ht="15.75" thickBot="1" x14ac:dyDescent="0.3">
      <c r="A53" s="38"/>
      <c r="B53" s="39" t="s">
        <v>82</v>
      </c>
      <c r="C53" s="40">
        <f>C3+C19+C20+C24+C25+C26+C37+C42+C43+C44+C45+C47+C46+C48+C49+C50+C51+C52</f>
        <v>1710316.7740000002</v>
      </c>
      <c r="D53" s="40">
        <f>D3+D19+D20+D24+D25+D26+D37+D42+D43+D44+D45+D47+D46+D48+D49+D50+D51+D52</f>
        <v>745796.25450000004</v>
      </c>
      <c r="E53" s="40">
        <f>E3+E19+E20+E24+E25+E26+E37+E42+E43+E44+E45+E47+E46+E48+E49+E50+E51+E52</f>
        <v>821056.67249999999</v>
      </c>
      <c r="F53" s="40">
        <f>F3+F19+F20+F24+F25+F26+F37+F42+F43+F44+F45+F47+F46+F48+F49+F50+F51+F52</f>
        <v>115434.3345</v>
      </c>
      <c r="G53" s="40">
        <f>G3+G19+G20+G24+G25+G26+G37+G42+G43+G44+G45+G47+G46+G48+G49+G50+G51+G52</f>
        <v>28029.512500000004</v>
      </c>
    </row>
    <row r="54" spans="1:7" ht="15.75" thickBot="1" x14ac:dyDescent="0.3">
      <c r="A54" s="43"/>
      <c r="B54" s="43"/>
      <c r="C54" s="44"/>
      <c r="D54" s="45"/>
      <c r="E54" s="45"/>
      <c r="F54" s="45"/>
      <c r="G54" s="45"/>
    </row>
    <row r="55" spans="1:7" ht="15.75" thickBot="1" x14ac:dyDescent="0.3">
      <c r="A55" s="104" t="str">
        <f>A1</f>
        <v>NÁVRH PLÁNU NA ROK 2026 Tabuľková časť</v>
      </c>
      <c r="B55" s="105"/>
      <c r="C55" s="8" t="str">
        <f>C1</f>
        <v>PLÁN OPL 2026</v>
      </c>
      <c r="D55" s="46" t="str">
        <f>D1</f>
        <v>PLÁN STREDÍSK 2026</v>
      </c>
      <c r="E55" s="47"/>
      <c r="F55" s="48"/>
      <c r="G55" s="48"/>
    </row>
    <row r="56" spans="1:7" ht="15.75" thickBot="1" x14ac:dyDescent="0.3">
      <c r="A56" s="5" t="s">
        <v>0</v>
      </c>
      <c r="B56" s="49" t="s">
        <v>83</v>
      </c>
      <c r="C56" s="9" t="str">
        <f>C2</f>
        <v>OPL [EUR]</v>
      </c>
      <c r="D56" s="9" t="str">
        <f>D2</f>
        <v>PILA [EUR]</v>
      </c>
      <c r="E56" s="9" t="str">
        <f>E2</f>
        <v>LES [EUR]</v>
      </c>
      <c r="F56" s="9" t="str">
        <f>F2</f>
        <v>DOPR [EUR]</v>
      </c>
      <c r="G56" s="9" t="str">
        <f>G2</f>
        <v>LOM [EUR]</v>
      </c>
    </row>
    <row r="57" spans="1:7" x14ac:dyDescent="0.25">
      <c r="A57" s="10" t="s">
        <v>84</v>
      </c>
      <c r="B57" s="50" t="s">
        <v>85</v>
      </c>
      <c r="C57" s="13">
        <f>C58+C63+C64+C65+C66+C71+C72+C73</f>
        <v>1139949</v>
      </c>
      <c r="D57" s="13">
        <f>D58+D63+D64+D65+D66+D71+D72+D73</f>
        <v>756944</v>
      </c>
      <c r="E57" s="13">
        <f>E58+E63+E64+E65+E66+E71+E72+E73</f>
        <v>377005</v>
      </c>
      <c r="F57" s="13">
        <f t="shared" ref="F57" si="5">F58+F63+F64+F65+F66+F71+F72+F73</f>
        <v>0</v>
      </c>
      <c r="G57" s="13">
        <f t="shared" ref="G57" si="6">G58+G63+G64+G65+G66+G71+G72+G73</f>
        <v>6000</v>
      </c>
    </row>
    <row r="58" spans="1:7" x14ac:dyDescent="0.25">
      <c r="A58" s="14"/>
      <c r="B58" s="51" t="s">
        <v>86</v>
      </c>
      <c r="C58" s="23">
        <f>SUM(C59:C62)</f>
        <v>201275</v>
      </c>
      <c r="D58" s="23">
        <f>SUM(D59:D62)</f>
        <v>0</v>
      </c>
      <c r="E58" s="23">
        <f>SUM(E59:E62)</f>
        <v>201275</v>
      </c>
      <c r="F58" s="23">
        <f>SUM(F59:F62)</f>
        <v>0</v>
      </c>
      <c r="G58" s="23">
        <f>SUM(G59:G62)</f>
        <v>0</v>
      </c>
    </row>
    <row r="59" spans="1:7" x14ac:dyDescent="0.25">
      <c r="A59" s="14"/>
      <c r="B59" s="52" t="s">
        <v>87</v>
      </c>
      <c r="C59" s="18">
        <f>D59+E59+F59+G59</f>
        <v>30000</v>
      </c>
      <c r="D59" s="18"/>
      <c r="E59" s="17">
        <f>Les!P59</f>
        <v>30000</v>
      </c>
      <c r="F59" s="18"/>
      <c r="G59" s="18"/>
    </row>
    <row r="60" spans="1:7" x14ac:dyDescent="0.25">
      <c r="A60" s="14"/>
      <c r="B60" s="52" t="s">
        <v>88</v>
      </c>
      <c r="C60" s="18">
        <f t="shared" ref="C60:C65" si="7">D60+E60+F60+G60</f>
        <v>109250.00000000001</v>
      </c>
      <c r="D60" s="18"/>
      <c r="E60" s="17">
        <f>Les!P60</f>
        <v>109250.00000000001</v>
      </c>
      <c r="F60" s="18"/>
      <c r="G60" s="18"/>
    </row>
    <row r="61" spans="1:7" x14ac:dyDescent="0.25">
      <c r="A61" s="14"/>
      <c r="B61" s="52" t="s">
        <v>89</v>
      </c>
      <c r="C61" s="18">
        <f t="shared" si="7"/>
        <v>57150</v>
      </c>
      <c r="D61" s="18"/>
      <c r="E61" s="17">
        <f>Les!P61</f>
        <v>57150</v>
      </c>
      <c r="F61" s="18"/>
      <c r="G61" s="18"/>
    </row>
    <row r="62" spans="1:7" x14ac:dyDescent="0.25">
      <c r="A62" s="53"/>
      <c r="B62" s="52" t="s">
        <v>90</v>
      </c>
      <c r="C62" s="18">
        <f t="shared" si="7"/>
        <v>4875</v>
      </c>
      <c r="D62" s="18"/>
      <c r="E62" s="17">
        <f>Les!P62</f>
        <v>4875</v>
      </c>
      <c r="F62" s="18"/>
      <c r="G62" s="18"/>
    </row>
    <row r="63" spans="1:7" x14ac:dyDescent="0.25">
      <c r="A63" s="53"/>
      <c r="B63" s="52" t="s">
        <v>91</v>
      </c>
      <c r="C63" s="18">
        <f t="shared" si="7"/>
        <v>120000</v>
      </c>
      <c r="D63" s="18"/>
      <c r="E63" s="17">
        <f>Les!P63</f>
        <v>120000</v>
      </c>
      <c r="F63" s="18"/>
      <c r="G63" s="18"/>
    </row>
    <row r="64" spans="1:7" x14ac:dyDescent="0.25">
      <c r="A64" s="14"/>
      <c r="B64" s="52" t="s">
        <v>92</v>
      </c>
      <c r="C64" s="18">
        <f t="shared" si="7"/>
        <v>4000.0000000000005</v>
      </c>
      <c r="D64" s="18"/>
      <c r="E64" s="17">
        <f>Les!P64</f>
        <v>4000.0000000000005</v>
      </c>
      <c r="F64" s="18"/>
      <c r="G64" s="18"/>
    </row>
    <row r="65" spans="1:7" x14ac:dyDescent="0.25">
      <c r="A65" s="14"/>
      <c r="B65" s="52" t="s">
        <v>93</v>
      </c>
      <c r="C65" s="18">
        <f t="shared" si="7"/>
        <v>51730.000000000007</v>
      </c>
      <c r="D65" s="18"/>
      <c r="E65" s="17">
        <f>Les!P65</f>
        <v>51730.000000000007</v>
      </c>
      <c r="F65" s="18"/>
      <c r="G65" s="18"/>
    </row>
    <row r="66" spans="1:7" x14ac:dyDescent="0.25">
      <c r="A66" s="14"/>
      <c r="B66" s="51" t="s">
        <v>94</v>
      </c>
      <c r="C66" s="23">
        <f>SUM(C67:C70)</f>
        <v>694544</v>
      </c>
      <c r="D66" s="23">
        <f>SUM(D67:D70)</f>
        <v>694544</v>
      </c>
      <c r="E66" s="17">
        <f>Les!P66</f>
        <v>0</v>
      </c>
      <c r="F66" s="23">
        <f>SUM(F67:F70)</f>
        <v>0</v>
      </c>
      <c r="G66" s="23">
        <f>SUM(G67:G70)</f>
        <v>0</v>
      </c>
    </row>
    <row r="67" spans="1:7" x14ac:dyDescent="0.25">
      <c r="A67" s="14"/>
      <c r="B67" s="20" t="s">
        <v>95</v>
      </c>
      <c r="C67" s="18">
        <f>D67+E67+F67+G67</f>
        <v>544600</v>
      </c>
      <c r="D67" s="18">
        <f>Píla!P67</f>
        <v>544600</v>
      </c>
      <c r="E67" s="17">
        <f>Les!P67</f>
        <v>0</v>
      </c>
      <c r="F67" s="18"/>
      <c r="G67" s="18"/>
    </row>
    <row r="68" spans="1:7" x14ac:dyDescent="0.25">
      <c r="A68" s="14"/>
      <c r="B68" s="20" t="s">
        <v>153</v>
      </c>
      <c r="C68" s="18">
        <f t="shared" ref="C68:C78" si="8">D68+E68+F68+G68</f>
        <v>0</v>
      </c>
      <c r="D68" s="18">
        <f>Píla!P68</f>
        <v>0</v>
      </c>
      <c r="E68" s="17">
        <f>Les!P68</f>
        <v>0</v>
      </c>
      <c r="F68" s="18"/>
      <c r="G68" s="18"/>
    </row>
    <row r="69" spans="1:7" x14ac:dyDescent="0.25">
      <c r="A69" s="14"/>
      <c r="B69" s="20" t="s">
        <v>96</v>
      </c>
      <c r="C69" s="18">
        <f t="shared" si="8"/>
        <v>147400</v>
      </c>
      <c r="D69" s="18">
        <f>Píla!P69</f>
        <v>147400</v>
      </c>
      <c r="E69" s="17">
        <f>Les!P69</f>
        <v>0</v>
      </c>
      <c r="F69" s="18"/>
      <c r="G69" s="18"/>
    </row>
    <row r="70" spans="1:7" x14ac:dyDescent="0.25">
      <c r="A70" s="14"/>
      <c r="B70" s="20" t="s">
        <v>154</v>
      </c>
      <c r="C70" s="18">
        <f t="shared" si="8"/>
        <v>2544</v>
      </c>
      <c r="D70" s="18">
        <f>Píla!P70</f>
        <v>2544</v>
      </c>
      <c r="E70" s="17">
        <f>Les!P70</f>
        <v>0</v>
      </c>
      <c r="F70" s="18"/>
      <c r="G70" s="18"/>
    </row>
    <row r="71" spans="1:7" x14ac:dyDescent="0.25">
      <c r="A71" s="14"/>
      <c r="B71" s="56" t="s">
        <v>97</v>
      </c>
      <c r="C71" s="18">
        <f t="shared" si="8"/>
        <v>31200</v>
      </c>
      <c r="D71" s="18">
        <f>Píla!P71</f>
        <v>31200</v>
      </c>
      <c r="E71" s="17">
        <f>Les!P71</f>
        <v>0</v>
      </c>
      <c r="F71" s="18"/>
      <c r="G71" s="18"/>
    </row>
    <row r="72" spans="1:7" x14ac:dyDescent="0.25">
      <c r="A72" s="14"/>
      <c r="B72" s="56" t="s">
        <v>98</v>
      </c>
      <c r="C72" s="18">
        <f t="shared" si="8"/>
        <v>31200</v>
      </c>
      <c r="D72" s="18">
        <f>Píla!P72</f>
        <v>31200</v>
      </c>
      <c r="E72" s="17">
        <f>Les!P72</f>
        <v>0</v>
      </c>
      <c r="F72" s="18"/>
      <c r="G72" s="18"/>
    </row>
    <row r="73" spans="1:7" x14ac:dyDescent="0.25">
      <c r="A73" s="14"/>
      <c r="B73" s="56" t="s">
        <v>99</v>
      </c>
      <c r="C73" s="18">
        <f t="shared" si="8"/>
        <v>6000</v>
      </c>
      <c r="D73" s="18">
        <f>Píla!P73</f>
        <v>0</v>
      </c>
      <c r="E73" s="17">
        <f>Les!P73</f>
        <v>0</v>
      </c>
      <c r="F73" s="18"/>
      <c r="G73" s="18">
        <f>Lom!P73</f>
        <v>6000</v>
      </c>
    </row>
    <row r="74" spans="1:7" x14ac:dyDescent="0.25">
      <c r="A74" s="26" t="s">
        <v>100</v>
      </c>
      <c r="B74" s="57" t="s">
        <v>101</v>
      </c>
      <c r="C74" s="23">
        <f t="shared" si="8"/>
        <v>87000</v>
      </c>
      <c r="D74" s="18">
        <f>Píla!P74</f>
        <v>0</v>
      </c>
      <c r="E74" s="25">
        <f>Les!P74</f>
        <v>3000</v>
      </c>
      <c r="F74" s="23">
        <f>Doprava!P74</f>
        <v>60000</v>
      </c>
      <c r="G74" s="23">
        <f>Lom!P74</f>
        <v>24000</v>
      </c>
    </row>
    <row r="75" spans="1:7" x14ac:dyDescent="0.25">
      <c r="A75" s="26" t="s">
        <v>102</v>
      </c>
      <c r="B75" s="57" t="s">
        <v>103</v>
      </c>
      <c r="C75" s="23">
        <f t="shared" si="8"/>
        <v>0</v>
      </c>
      <c r="D75" s="18">
        <f>Píla!P75</f>
        <v>0</v>
      </c>
      <c r="E75" s="25">
        <f>Les!P75</f>
        <v>0</v>
      </c>
      <c r="F75" s="23">
        <f>Doprava!P75</f>
        <v>0</v>
      </c>
      <c r="G75" s="23"/>
    </row>
    <row r="76" spans="1:7" x14ac:dyDescent="0.25">
      <c r="A76" s="26" t="s">
        <v>104</v>
      </c>
      <c r="B76" s="57" t="s">
        <v>105</v>
      </c>
      <c r="C76" s="23">
        <f t="shared" si="8"/>
        <v>1551</v>
      </c>
      <c r="D76" s="23">
        <f>Píla!P76</f>
        <v>1551</v>
      </c>
      <c r="E76" s="25">
        <f>Les!P76</f>
        <v>0</v>
      </c>
      <c r="F76" s="23">
        <f>Doprava!P76</f>
        <v>0</v>
      </c>
      <c r="G76" s="23"/>
    </row>
    <row r="77" spans="1:7" x14ac:dyDescent="0.25">
      <c r="A77" s="26" t="s">
        <v>106</v>
      </c>
      <c r="B77" s="57" t="s">
        <v>107</v>
      </c>
      <c r="C77" s="23">
        <f t="shared" si="8"/>
        <v>0</v>
      </c>
      <c r="D77" s="18">
        <f>Píla!P77</f>
        <v>0</v>
      </c>
      <c r="E77" s="25">
        <f>Les!P77</f>
        <v>0</v>
      </c>
      <c r="F77" s="23">
        <f>Doprava!P77</f>
        <v>0</v>
      </c>
      <c r="G77" s="23"/>
    </row>
    <row r="78" spans="1:7" x14ac:dyDescent="0.25">
      <c r="A78" s="26" t="s">
        <v>108</v>
      </c>
      <c r="B78" s="57" t="s">
        <v>109</v>
      </c>
      <c r="C78" s="23">
        <f t="shared" si="8"/>
        <v>54804</v>
      </c>
      <c r="D78" s="18">
        <f>Píla!P78</f>
        <v>0</v>
      </c>
      <c r="E78" s="25">
        <f>Les!P78</f>
        <v>54804</v>
      </c>
      <c r="F78" s="23">
        <f>Doprava!P78</f>
        <v>0</v>
      </c>
      <c r="G78" s="23"/>
    </row>
    <row r="79" spans="1:7" ht="15.75" thickBot="1" x14ac:dyDescent="0.3">
      <c r="A79" s="37">
        <v>699100</v>
      </c>
      <c r="B79" s="57" t="s">
        <v>110</v>
      </c>
      <c r="C79" s="23">
        <f>D79+E79+F79+G79</f>
        <v>433196.00000000006</v>
      </c>
      <c r="D79" s="18">
        <f>Píla!P79</f>
        <v>0</v>
      </c>
      <c r="E79" s="25">
        <f>Les!P79</f>
        <v>374000.00000000006</v>
      </c>
      <c r="F79" s="23">
        <f>Doprava!P79</f>
        <v>59196</v>
      </c>
      <c r="G79" s="23"/>
    </row>
    <row r="80" spans="1:7" ht="15.75" thickBot="1" x14ac:dyDescent="0.3">
      <c r="A80" s="10"/>
      <c r="B80" s="60" t="s">
        <v>111</v>
      </c>
      <c r="C80" s="42">
        <f>C57+C74+C75+C76+C77+C78+C79</f>
        <v>1716500</v>
      </c>
      <c r="D80" s="42">
        <f>D57+D74+D75+D76+D77+D78+D79</f>
        <v>758495</v>
      </c>
      <c r="E80" s="42">
        <f>E57+E74+E75+E76+E77+E78+E79</f>
        <v>808809</v>
      </c>
      <c r="F80" s="42">
        <f>F57+F74+F75+F76+F77+F78+F79</f>
        <v>119196</v>
      </c>
      <c r="G80" s="42">
        <f>G57+G74+G75+G76+G77+G78+G79</f>
        <v>30000</v>
      </c>
    </row>
    <row r="81" spans="1:14" ht="15.75" thickBot="1" x14ac:dyDescent="0.3">
      <c r="A81" s="61"/>
      <c r="B81" s="62" t="s">
        <v>112</v>
      </c>
      <c r="C81" s="81">
        <f>C80-C53</f>
        <v>6183.2259999997914</v>
      </c>
      <c r="D81" s="81">
        <f>D80-D53</f>
        <v>12698.745499999961</v>
      </c>
      <c r="E81" s="81">
        <f t="shared" ref="E81:F81" si="9">E80-E53</f>
        <v>-12247.672499999986</v>
      </c>
      <c r="F81" s="82">
        <f t="shared" si="9"/>
        <v>3761.6655000000028</v>
      </c>
      <c r="G81" s="82">
        <f t="shared" ref="G81" si="10">G80-G53</f>
        <v>1970.4874999999956</v>
      </c>
    </row>
    <row r="82" spans="1:14" ht="15.75" thickBot="1" x14ac:dyDescent="0.3">
      <c r="C82" s="64"/>
      <c r="E82" s="64"/>
    </row>
    <row r="83" spans="1:14" ht="15.75" thickBot="1" x14ac:dyDescent="0.3">
      <c r="A83" s="104" t="str">
        <f>A1</f>
        <v>NÁVRH PLÁNU NA ROK 2026 Tabuľková časť</v>
      </c>
      <c r="B83" s="105"/>
      <c r="C83" s="8" t="str">
        <f>C1</f>
        <v>PLÁN OPL 2026</v>
      </c>
      <c r="D83" s="2" t="str">
        <f>D1</f>
        <v>PLÁN STREDÍSK 2026</v>
      </c>
      <c r="E83" s="7"/>
      <c r="F83" s="1"/>
      <c r="G83" s="1"/>
    </row>
    <row r="84" spans="1:14" ht="16.5" thickBot="1" x14ac:dyDescent="0.3">
      <c r="A84" s="5"/>
      <c r="B84" s="49" t="s">
        <v>113</v>
      </c>
      <c r="C84" s="8" t="s">
        <v>114</v>
      </c>
      <c r="D84" s="8" t="s">
        <v>115</v>
      </c>
      <c r="E84" s="8" t="s">
        <v>116</v>
      </c>
      <c r="F84" s="9" t="s">
        <v>117</v>
      </c>
      <c r="G84" s="9" t="s">
        <v>151</v>
      </c>
      <c r="I84" t="s">
        <v>155</v>
      </c>
      <c r="J84" t="s">
        <v>148</v>
      </c>
      <c r="K84" t="s">
        <v>149</v>
      </c>
      <c r="M84" t="s">
        <v>152</v>
      </c>
      <c r="N84" t="s">
        <v>156</v>
      </c>
    </row>
    <row r="85" spans="1:14" x14ac:dyDescent="0.25">
      <c r="A85" s="26"/>
      <c r="B85" s="65" t="s">
        <v>118</v>
      </c>
      <c r="C85" s="23">
        <f>SUM(C86:C92)</f>
        <v>5238</v>
      </c>
      <c r="D85" s="83">
        <f>SUM(D86:D92)</f>
        <v>0</v>
      </c>
      <c r="E85" s="23">
        <f>SUM(E86:E92)</f>
        <v>5238</v>
      </c>
      <c r="F85" s="83">
        <f>SUM(F86:F92)</f>
        <v>0</v>
      </c>
      <c r="G85" s="83">
        <f>SUM(G86:G92)</f>
        <v>0</v>
      </c>
      <c r="H85" s="52"/>
      <c r="I85" s="87">
        <f>I93</f>
        <v>10038</v>
      </c>
      <c r="J85">
        <v>3700</v>
      </c>
      <c r="K85">
        <f>I85-J85</f>
        <v>6338</v>
      </c>
    </row>
    <row r="86" spans="1:14" x14ac:dyDescent="0.25">
      <c r="A86" s="14"/>
      <c r="B86" s="20" t="s">
        <v>87</v>
      </c>
      <c r="C86" s="18">
        <f>K86</f>
        <v>300</v>
      </c>
      <c r="D86" s="18"/>
      <c r="E86" s="18">
        <f>C86</f>
        <v>300</v>
      </c>
      <c r="F86" s="84"/>
      <c r="G86" s="84"/>
      <c r="H86" s="97"/>
      <c r="I86">
        <v>300</v>
      </c>
      <c r="J86">
        <v>0</v>
      </c>
      <c r="K86">
        <f t="shared" ref="K86:K92" si="11">I86-J86</f>
        <v>300</v>
      </c>
      <c r="M86">
        <f>J86*E109</f>
        <v>0</v>
      </c>
    </row>
    <row r="87" spans="1:14" x14ac:dyDescent="0.25">
      <c r="A87" s="14"/>
      <c r="B87" s="20" t="s">
        <v>88</v>
      </c>
      <c r="C87" s="18">
        <f t="shared" ref="C87:C92" si="12">K87</f>
        <v>1150</v>
      </c>
      <c r="D87" s="18"/>
      <c r="E87" s="18">
        <f t="shared" ref="E87:E92" si="13">C87</f>
        <v>1150</v>
      </c>
      <c r="F87" s="84"/>
      <c r="G87" s="84"/>
      <c r="H87" s="52"/>
      <c r="I87">
        <v>2550</v>
      </c>
      <c r="J87">
        <v>1400</v>
      </c>
      <c r="K87">
        <f t="shared" si="11"/>
        <v>1150</v>
      </c>
      <c r="M87">
        <f>J87*E110</f>
        <v>133000.00000000003</v>
      </c>
    </row>
    <row r="88" spans="1:14" x14ac:dyDescent="0.25">
      <c r="A88" s="14"/>
      <c r="B88" s="20" t="s">
        <v>89</v>
      </c>
      <c r="C88" s="18">
        <f t="shared" si="12"/>
        <v>635</v>
      </c>
      <c r="D88" s="18"/>
      <c r="E88" s="18">
        <f t="shared" si="13"/>
        <v>635</v>
      </c>
      <c r="F88" s="84"/>
      <c r="G88" s="84"/>
      <c r="H88" s="52"/>
      <c r="I88">
        <v>2035</v>
      </c>
      <c r="J88">
        <v>1400</v>
      </c>
      <c r="K88">
        <f t="shared" si="11"/>
        <v>635</v>
      </c>
      <c r="M88">
        <f t="shared" ref="M88:M91" si="14">J88*E111</f>
        <v>126000</v>
      </c>
    </row>
    <row r="89" spans="1:14" x14ac:dyDescent="0.25">
      <c r="A89" s="14"/>
      <c r="B89" s="20" t="s">
        <v>90</v>
      </c>
      <c r="C89" s="18">
        <f>K89</f>
        <v>75</v>
      </c>
      <c r="D89" s="18"/>
      <c r="E89" s="18">
        <f t="shared" si="13"/>
        <v>75</v>
      </c>
      <c r="F89" s="84"/>
      <c r="G89" s="84"/>
      <c r="H89" s="52"/>
      <c r="I89">
        <v>1475</v>
      </c>
      <c r="J89">
        <v>1400</v>
      </c>
      <c r="K89">
        <f t="shared" si="11"/>
        <v>75</v>
      </c>
      <c r="M89">
        <f>J89*E112</f>
        <v>91000</v>
      </c>
    </row>
    <row r="90" spans="1:14" x14ac:dyDescent="0.25">
      <c r="A90" s="14"/>
      <c r="B90" s="20" t="s">
        <v>91</v>
      </c>
      <c r="C90" s="18">
        <f t="shared" si="12"/>
        <v>1500</v>
      </c>
      <c r="D90" s="18"/>
      <c r="E90" s="18">
        <f t="shared" si="13"/>
        <v>1500</v>
      </c>
      <c r="F90" s="84"/>
      <c r="G90" s="84"/>
      <c r="H90" s="52"/>
      <c r="I90">
        <v>1500</v>
      </c>
      <c r="K90">
        <f t="shared" si="11"/>
        <v>1500</v>
      </c>
      <c r="M90">
        <f t="shared" si="14"/>
        <v>0</v>
      </c>
    </row>
    <row r="91" spans="1:14" x14ac:dyDescent="0.25">
      <c r="A91" s="14"/>
      <c r="B91" s="20" t="s">
        <v>119</v>
      </c>
      <c r="C91" s="18">
        <f t="shared" si="12"/>
        <v>100</v>
      </c>
      <c r="D91" s="18"/>
      <c r="E91" s="18">
        <f t="shared" si="13"/>
        <v>100</v>
      </c>
      <c r="F91" s="84"/>
      <c r="G91" s="84"/>
      <c r="H91" s="52"/>
      <c r="I91">
        <v>700</v>
      </c>
      <c r="J91">
        <v>600</v>
      </c>
      <c r="K91">
        <f t="shared" si="11"/>
        <v>100</v>
      </c>
      <c r="M91">
        <f t="shared" si="14"/>
        <v>24000.000000000004</v>
      </c>
    </row>
    <row r="92" spans="1:14" x14ac:dyDescent="0.25">
      <c r="A92" s="14"/>
      <c r="B92" s="20" t="s">
        <v>120</v>
      </c>
      <c r="C92" s="18">
        <f t="shared" si="12"/>
        <v>1478</v>
      </c>
      <c r="D92" s="18"/>
      <c r="E92" s="18">
        <f t="shared" si="13"/>
        <v>1478</v>
      </c>
      <c r="F92" s="84"/>
      <c r="G92" s="84"/>
      <c r="I92">
        <v>1478</v>
      </c>
      <c r="K92">
        <f t="shared" si="11"/>
        <v>1478</v>
      </c>
      <c r="M92">
        <f>SUM(M86:M91)</f>
        <v>374000</v>
      </c>
      <c r="N92">
        <f>M92/J93</f>
        <v>77.916666666666671</v>
      </c>
    </row>
    <row r="93" spans="1:14" x14ac:dyDescent="0.25">
      <c r="A93" s="26"/>
      <c r="B93" s="66" t="s">
        <v>121</v>
      </c>
      <c r="C93" s="23">
        <f>SUM(C94:C99)</f>
        <v>5428.5</v>
      </c>
      <c r="D93" s="83">
        <f>SUM(D94:D99)</f>
        <v>5428.5</v>
      </c>
      <c r="E93" s="23">
        <f>SUM(E94:E99)</f>
        <v>0</v>
      </c>
      <c r="F93" s="83">
        <f>SUM(F94:F99)</f>
        <v>0</v>
      </c>
      <c r="G93" s="83">
        <f>SUM(G94:G99)</f>
        <v>0</v>
      </c>
      <c r="I93" s="87">
        <f>SUM(I86:I92)</f>
        <v>10038</v>
      </c>
      <c r="J93">
        <f>SUM(J86:J92)</f>
        <v>4800</v>
      </c>
      <c r="K93">
        <f>SUM(K86:K92)</f>
        <v>5238</v>
      </c>
    </row>
    <row r="94" spans="1:14" x14ac:dyDescent="0.25">
      <c r="A94" s="14"/>
      <c r="B94" s="20" t="s">
        <v>95</v>
      </c>
      <c r="C94" s="18">
        <f>OPL!C94</f>
        <v>2481.6</v>
      </c>
      <c r="D94" s="18">
        <f>C94</f>
        <v>2481.6</v>
      </c>
      <c r="E94" s="18"/>
      <c r="F94" s="84"/>
      <c r="G94" s="84"/>
    </row>
    <row r="95" spans="1:14" x14ac:dyDescent="0.25">
      <c r="A95" s="14"/>
      <c r="B95" s="20" t="s">
        <v>153</v>
      </c>
      <c r="C95" s="18">
        <f>OPL!C95</f>
        <v>0</v>
      </c>
      <c r="D95" s="18">
        <f t="shared" ref="D95:D99" si="15">C95</f>
        <v>0</v>
      </c>
      <c r="E95" s="18"/>
      <c r="F95" s="84"/>
      <c r="G95" s="84"/>
    </row>
    <row r="96" spans="1:14" x14ac:dyDescent="0.25">
      <c r="A96" s="14"/>
      <c r="B96" s="20" t="s">
        <v>96</v>
      </c>
      <c r="C96" s="18">
        <f>OPL!C96</f>
        <v>827.2</v>
      </c>
      <c r="D96" s="18">
        <f>C96</f>
        <v>827.2</v>
      </c>
      <c r="E96" s="18"/>
      <c r="F96" s="84"/>
      <c r="G96" s="84"/>
    </row>
    <row r="97" spans="1:12" x14ac:dyDescent="0.25">
      <c r="A97" s="53"/>
      <c r="B97" s="20" t="s">
        <v>154</v>
      </c>
      <c r="C97" s="18">
        <f>OPL!C97</f>
        <v>258.5</v>
      </c>
      <c r="D97" s="18">
        <f t="shared" si="15"/>
        <v>258.5</v>
      </c>
      <c r="E97" s="18"/>
      <c r="F97" s="84"/>
      <c r="G97" s="84"/>
      <c r="I97" t="s">
        <v>158</v>
      </c>
      <c r="J97" t="s">
        <v>159</v>
      </c>
      <c r="K97" t="s">
        <v>162</v>
      </c>
      <c r="L97" t="s">
        <v>166</v>
      </c>
    </row>
    <row r="98" spans="1:12" x14ac:dyDescent="0.25">
      <c r="A98" s="14"/>
      <c r="B98" s="56" t="s">
        <v>97</v>
      </c>
      <c r="C98" s="18">
        <f>OPL!C98</f>
        <v>930.59999999999991</v>
      </c>
      <c r="D98" s="18">
        <f t="shared" si="15"/>
        <v>930.59999999999991</v>
      </c>
      <c r="E98" s="18"/>
      <c r="F98" s="84"/>
      <c r="G98" s="84"/>
      <c r="I98" t="s">
        <v>157</v>
      </c>
      <c r="J98" t="s">
        <v>160</v>
      </c>
      <c r="K98" t="s">
        <v>163</v>
      </c>
      <c r="L98" t="s">
        <v>169</v>
      </c>
    </row>
    <row r="99" spans="1:12" x14ac:dyDescent="0.25">
      <c r="A99" s="14"/>
      <c r="B99" s="56" t="s">
        <v>98</v>
      </c>
      <c r="C99" s="18">
        <f>OPL!C99</f>
        <v>930.59999999999991</v>
      </c>
      <c r="D99" s="18">
        <f t="shared" si="15"/>
        <v>930.59999999999991</v>
      </c>
      <c r="E99" s="18"/>
      <c r="F99" s="84"/>
      <c r="G99" s="84"/>
      <c r="I99" t="s">
        <v>161</v>
      </c>
      <c r="J99" t="s">
        <v>160</v>
      </c>
      <c r="K99" t="s">
        <v>163</v>
      </c>
      <c r="L99" t="s">
        <v>169</v>
      </c>
    </row>
    <row r="100" spans="1:12" x14ac:dyDescent="0.25">
      <c r="A100" s="14"/>
      <c r="B100" s="20" t="s">
        <v>123</v>
      </c>
      <c r="C100" s="18">
        <f>OPL!C100</f>
        <v>0</v>
      </c>
      <c r="D100" s="18"/>
      <c r="E100" s="18"/>
      <c r="F100" s="18">
        <v>20000</v>
      </c>
      <c r="G100" s="18">
        <v>20000</v>
      </c>
      <c r="I100" t="s">
        <v>164</v>
      </c>
      <c r="J100" t="s">
        <v>165</v>
      </c>
      <c r="K100" t="s">
        <v>167</v>
      </c>
      <c r="L100" t="s">
        <v>171</v>
      </c>
    </row>
    <row r="101" spans="1:12" ht="15.75" thickBot="1" x14ac:dyDescent="0.3">
      <c r="A101" s="14"/>
      <c r="B101" s="67" t="s">
        <v>124</v>
      </c>
      <c r="C101" s="18">
        <f>OPL!C101</f>
        <v>5170</v>
      </c>
      <c r="D101" s="85"/>
      <c r="E101" s="18"/>
      <c r="F101" s="84"/>
      <c r="G101" s="84"/>
      <c r="I101" t="s">
        <v>164</v>
      </c>
      <c r="J101" t="s">
        <v>160</v>
      </c>
      <c r="K101" t="s">
        <v>168</v>
      </c>
      <c r="L101" t="s">
        <v>170</v>
      </c>
    </row>
    <row r="102" spans="1:12" ht="15.75" thickBot="1" x14ac:dyDescent="0.3">
      <c r="A102" s="10"/>
      <c r="B102" s="39" t="s">
        <v>125</v>
      </c>
      <c r="C102" s="42">
        <f>C85+C93</f>
        <v>10666.5</v>
      </c>
      <c r="D102" s="86">
        <f>D93</f>
        <v>5428.5</v>
      </c>
      <c r="E102" s="42">
        <f>E85</f>
        <v>5238</v>
      </c>
      <c r="F102" s="86">
        <v>0</v>
      </c>
      <c r="G102" s="86">
        <v>0</v>
      </c>
    </row>
    <row r="103" spans="1:12" x14ac:dyDescent="0.25">
      <c r="A103" s="70"/>
      <c r="B103" s="71" t="s">
        <v>126</v>
      </c>
      <c r="C103" s="44">
        <v>10000</v>
      </c>
      <c r="D103" s="87"/>
      <c r="E103" s="44"/>
      <c r="F103" s="88"/>
      <c r="G103" s="88"/>
    </row>
    <row r="104" spans="1:12" ht="15.75" thickBot="1" x14ac:dyDescent="0.3">
      <c r="A104" s="72"/>
      <c r="B104" s="73" t="s">
        <v>127</v>
      </c>
      <c r="C104" s="89">
        <v>370</v>
      </c>
      <c r="D104" s="90"/>
      <c r="E104" s="89"/>
      <c r="F104" s="91"/>
      <c r="G104" s="91"/>
    </row>
    <row r="105" spans="1:12" ht="15.75" thickBot="1" x14ac:dyDescent="0.3">
      <c r="C105" s="64"/>
      <c r="E105" s="64"/>
    </row>
    <row r="106" spans="1:12" ht="15.75" thickBot="1" x14ac:dyDescent="0.3">
      <c r="A106" s="104" t="str">
        <f>A1</f>
        <v>NÁVRH PLÁNU NA ROK 2026 Tabuľková časť</v>
      </c>
      <c r="B106" s="105"/>
      <c r="C106" s="8" t="str">
        <f>C1</f>
        <v>PLÁN OPL 2026</v>
      </c>
      <c r="D106" s="2" t="str">
        <f>D1</f>
        <v>PLÁN STREDÍSK 2026</v>
      </c>
      <c r="E106" s="7"/>
      <c r="F106" s="1"/>
      <c r="G106" s="1"/>
    </row>
    <row r="107" spans="1:12" ht="16.5" thickBot="1" x14ac:dyDescent="0.3">
      <c r="A107" s="5"/>
      <c r="B107" s="74" t="s">
        <v>128</v>
      </c>
      <c r="C107" s="8" t="s">
        <v>129</v>
      </c>
      <c r="D107" s="8" t="s">
        <v>130</v>
      </c>
      <c r="E107" s="8" t="s">
        <v>131</v>
      </c>
      <c r="F107" s="8" t="s">
        <v>132</v>
      </c>
      <c r="G107" s="8" t="s">
        <v>132</v>
      </c>
    </row>
    <row r="108" spans="1:12" x14ac:dyDescent="0.25">
      <c r="A108" s="75"/>
      <c r="B108" s="65" t="s">
        <v>118</v>
      </c>
      <c r="C108" s="54">
        <f>(C58+C63+C64+C65)/C85</f>
        <v>71.974990454371891</v>
      </c>
      <c r="D108" s="54"/>
      <c r="E108" s="54">
        <f t="shared" ref="E108" si="16">(E58+E63+E64+E65)/E85</f>
        <v>71.974990454371891</v>
      </c>
      <c r="F108" s="54"/>
      <c r="G108" s="54"/>
    </row>
    <row r="109" spans="1:12" x14ac:dyDescent="0.25">
      <c r="A109" s="53"/>
      <c r="B109" s="20" t="s">
        <v>87</v>
      </c>
      <c r="C109" s="54">
        <v>100</v>
      </c>
      <c r="D109" s="54"/>
      <c r="E109" s="54">
        <f t="shared" ref="E109:E115" si="17">E59/E86</f>
        <v>100</v>
      </c>
      <c r="F109" s="54"/>
      <c r="G109" s="54"/>
    </row>
    <row r="110" spans="1:12" x14ac:dyDescent="0.25">
      <c r="A110" s="53"/>
      <c r="B110" s="20" t="s">
        <v>88</v>
      </c>
      <c r="C110" s="54">
        <v>95</v>
      </c>
      <c r="D110" s="54"/>
      <c r="E110" s="54">
        <f t="shared" si="17"/>
        <v>95.000000000000014</v>
      </c>
      <c r="F110" s="54"/>
      <c r="G110" s="54"/>
    </row>
    <row r="111" spans="1:12" x14ac:dyDescent="0.25">
      <c r="A111" s="53"/>
      <c r="B111" s="20" t="s">
        <v>89</v>
      </c>
      <c r="C111" s="54">
        <v>90</v>
      </c>
      <c r="D111" s="54"/>
      <c r="E111" s="54">
        <f>E61/E88</f>
        <v>90</v>
      </c>
      <c r="F111" s="54"/>
      <c r="G111" s="54"/>
    </row>
    <row r="112" spans="1:12" x14ac:dyDescent="0.25">
      <c r="A112" s="53"/>
      <c r="B112" s="20" t="s">
        <v>90</v>
      </c>
      <c r="C112" s="54">
        <v>65</v>
      </c>
      <c r="D112" s="54"/>
      <c r="E112" s="54">
        <f t="shared" si="17"/>
        <v>65</v>
      </c>
      <c r="F112" s="54"/>
      <c r="G112" s="54"/>
    </row>
    <row r="113" spans="1:7" x14ac:dyDescent="0.25">
      <c r="A113" s="53"/>
      <c r="B113" s="20" t="s">
        <v>91</v>
      </c>
      <c r="C113" s="54">
        <v>80</v>
      </c>
      <c r="D113" s="54"/>
      <c r="E113" s="54">
        <f t="shared" si="17"/>
        <v>80</v>
      </c>
      <c r="F113" s="54"/>
      <c r="G113" s="54"/>
    </row>
    <row r="114" spans="1:7" x14ac:dyDescent="0.25">
      <c r="A114" s="53"/>
      <c r="B114" s="20" t="s">
        <v>119</v>
      </c>
      <c r="C114" s="54">
        <v>40</v>
      </c>
      <c r="D114" s="54"/>
      <c r="E114" s="54">
        <f t="shared" si="17"/>
        <v>40.000000000000007</v>
      </c>
      <c r="F114" s="54"/>
      <c r="G114" s="54"/>
    </row>
    <row r="115" spans="1:7" x14ac:dyDescent="0.25">
      <c r="A115" s="75"/>
      <c r="B115" s="20" t="s">
        <v>120</v>
      </c>
      <c r="C115" s="54">
        <v>35</v>
      </c>
      <c r="D115" s="54"/>
      <c r="E115" s="54">
        <f t="shared" si="17"/>
        <v>35.000000000000007</v>
      </c>
      <c r="F115" s="54"/>
      <c r="G115" s="54"/>
    </row>
    <row r="116" spans="1:7" x14ac:dyDescent="0.25">
      <c r="A116" s="53"/>
      <c r="B116" s="66" t="s">
        <v>121</v>
      </c>
      <c r="C116" s="54">
        <f>C66/C93</f>
        <v>127.9439992631482</v>
      </c>
      <c r="D116" s="54">
        <f>D66/D93</f>
        <v>127.9439992631482</v>
      </c>
      <c r="E116" s="54"/>
      <c r="F116" s="54"/>
      <c r="G116" s="54"/>
    </row>
    <row r="117" spans="1:7" x14ac:dyDescent="0.25">
      <c r="A117" s="53"/>
      <c r="B117" s="20" t="s">
        <v>95</v>
      </c>
      <c r="C117" s="54">
        <f>D117</f>
        <v>219.45519019987105</v>
      </c>
      <c r="D117" s="54">
        <f>D67/D94</f>
        <v>219.45519019987105</v>
      </c>
      <c r="E117" s="54"/>
      <c r="F117" s="54"/>
      <c r="G117" s="54"/>
    </row>
    <row r="118" spans="1:7" x14ac:dyDescent="0.25">
      <c r="A118" s="53"/>
      <c r="B118" s="20" t="s">
        <v>153</v>
      </c>
      <c r="C118" s="54">
        <f t="shared" ref="C118:C122" si="18">D118</f>
        <v>0</v>
      </c>
      <c r="D118" s="54"/>
      <c r="E118" s="54"/>
      <c r="F118" s="54"/>
      <c r="G118" s="54"/>
    </row>
    <row r="119" spans="1:7" x14ac:dyDescent="0.25">
      <c r="A119" s="53"/>
      <c r="B119" s="20" t="s">
        <v>96</v>
      </c>
      <c r="C119" s="54">
        <f t="shared" si="18"/>
        <v>178.19148936170211</v>
      </c>
      <c r="D119" s="54">
        <f t="shared" ref="D119:D122" si="19">D69/D96</f>
        <v>178.19148936170211</v>
      </c>
      <c r="E119" s="54"/>
      <c r="F119" s="54"/>
      <c r="G119" s="54"/>
    </row>
    <row r="120" spans="1:7" x14ac:dyDescent="0.25">
      <c r="A120" s="75"/>
      <c r="B120" s="20" t="s">
        <v>154</v>
      </c>
      <c r="C120" s="54">
        <f t="shared" si="18"/>
        <v>9.8413926499032875</v>
      </c>
      <c r="D120" s="54">
        <f t="shared" si="19"/>
        <v>9.8413926499032875</v>
      </c>
      <c r="E120" s="54"/>
      <c r="F120" s="54"/>
      <c r="G120" s="54"/>
    </row>
    <row r="121" spans="1:7" x14ac:dyDescent="0.25">
      <c r="A121" s="53"/>
      <c r="B121" s="56" t="s">
        <v>97</v>
      </c>
      <c r="C121" s="54">
        <f t="shared" si="18"/>
        <v>33.526756931012251</v>
      </c>
      <c r="D121" s="54">
        <f t="shared" si="19"/>
        <v>33.526756931012251</v>
      </c>
      <c r="E121" s="54"/>
      <c r="F121" s="54"/>
      <c r="G121" s="54"/>
    </row>
    <row r="122" spans="1:7" x14ac:dyDescent="0.25">
      <c r="A122" s="53"/>
      <c r="B122" s="20" t="s">
        <v>122</v>
      </c>
      <c r="C122" s="54">
        <f t="shared" si="18"/>
        <v>33.526756931012251</v>
      </c>
      <c r="D122" s="54">
        <f t="shared" si="19"/>
        <v>33.526756931012251</v>
      </c>
      <c r="E122" s="54"/>
      <c r="F122" s="54"/>
      <c r="G122" s="54"/>
    </row>
    <row r="123" spans="1:7" ht="15.75" thickBot="1" x14ac:dyDescent="0.3">
      <c r="A123" s="77"/>
      <c r="B123" s="67" t="s">
        <v>123</v>
      </c>
      <c r="C123" s="68"/>
      <c r="D123" s="68"/>
      <c r="E123" s="68"/>
      <c r="F123" s="68">
        <f>(F74+F79)/F100</f>
        <v>5.9598000000000004</v>
      </c>
      <c r="G123" s="68">
        <f>(G74+G79)/G100</f>
        <v>1.2</v>
      </c>
    </row>
  </sheetData>
  <mergeCells count="4">
    <mergeCell ref="A1:B1"/>
    <mergeCell ref="A55:B55"/>
    <mergeCell ref="A83:B83"/>
    <mergeCell ref="A106:B106"/>
  </mergeCells>
  <pageMargins left="0.7" right="0.7" top="0.75" bottom="0.75" header="0.3" footer="0.3"/>
  <pageSetup paperSize="9" scale="87" fitToHeight="0" orientation="portrait" horizontalDpi="4294967293" r:id="rId1"/>
  <rowBreaks count="2" manualBreakCount="2">
    <brk id="53" max="16383" man="1"/>
    <brk id="10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0"/>
  <sheetViews>
    <sheetView topLeftCell="A77" workbookViewId="0">
      <selection activeCell="D94" sqref="D94:D101"/>
    </sheetView>
  </sheetViews>
  <sheetFormatPr defaultRowHeight="15" x14ac:dyDescent="0.25"/>
  <cols>
    <col min="1" max="1" width="7.85546875" customWidth="1"/>
    <col min="2" max="2" width="34.7109375" bestFit="1" customWidth="1"/>
    <col min="3" max="3" width="13.42578125" bestFit="1" customWidth="1"/>
    <col min="4" max="4" width="7" style="30" bestFit="1" customWidth="1"/>
    <col min="5" max="5" width="7.5703125" style="30" bestFit="1" customWidth="1"/>
    <col min="6" max="6" width="7.5703125" style="80" bestFit="1" customWidth="1"/>
    <col min="7" max="12" width="7.5703125" style="30" bestFit="1" customWidth="1"/>
    <col min="13" max="14" width="7" style="30" bestFit="1" customWidth="1"/>
    <col min="15" max="15" width="8" style="30" customWidth="1"/>
    <col min="16" max="16" width="9.140625" style="30"/>
  </cols>
  <sheetData>
    <row r="1" spans="1:17" ht="15.75" thickBot="1" x14ac:dyDescent="0.3">
      <c r="A1" s="104" t="s">
        <v>181</v>
      </c>
      <c r="B1" s="105"/>
      <c r="C1" s="1" t="s">
        <v>179</v>
      </c>
      <c r="F1" s="30"/>
    </row>
    <row r="2" spans="1:17" ht="15.75" thickBot="1" x14ac:dyDescent="0.3">
      <c r="A2" s="5" t="s">
        <v>0</v>
      </c>
      <c r="B2" s="6" t="s">
        <v>1</v>
      </c>
      <c r="C2" s="1" t="s">
        <v>2</v>
      </c>
      <c r="D2" s="30" t="s">
        <v>133</v>
      </c>
      <c r="E2" s="30" t="s">
        <v>134</v>
      </c>
      <c r="F2" s="30" t="s">
        <v>135</v>
      </c>
      <c r="G2" s="30" t="s">
        <v>136</v>
      </c>
      <c r="H2" s="30" t="s">
        <v>137</v>
      </c>
      <c r="I2" s="30" t="s">
        <v>138</v>
      </c>
      <c r="J2" s="30" t="s">
        <v>139</v>
      </c>
      <c r="K2" s="30" t="s">
        <v>140</v>
      </c>
      <c r="L2" s="30" t="s">
        <v>141</v>
      </c>
      <c r="M2" s="30" t="s">
        <v>142</v>
      </c>
      <c r="N2" s="30" t="s">
        <v>143</v>
      </c>
      <c r="O2" s="30" t="s">
        <v>144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116821</v>
      </c>
      <c r="D3" s="78">
        <f t="shared" si="0"/>
        <v>4576.6666666666661</v>
      </c>
      <c r="E3" s="78">
        <f t="shared" si="0"/>
        <v>6422.6666666666661</v>
      </c>
      <c r="F3" s="78">
        <f t="shared" si="0"/>
        <v>12441.666666666666</v>
      </c>
      <c r="G3" s="78">
        <f t="shared" si="0"/>
        <v>13222.666666666666</v>
      </c>
      <c r="H3" s="78">
        <f t="shared" si="0"/>
        <v>6549.6666666666661</v>
      </c>
      <c r="I3" s="78">
        <f t="shared" si="0"/>
        <v>14441.666666666668</v>
      </c>
      <c r="J3" s="78">
        <f t="shared" si="0"/>
        <v>14441.666666666668</v>
      </c>
      <c r="K3" s="78">
        <f t="shared" si="0"/>
        <v>11941.666666666666</v>
      </c>
      <c r="L3" s="78">
        <f t="shared" si="0"/>
        <v>11741.666666666666</v>
      </c>
      <c r="M3" s="78">
        <f t="shared" si="0"/>
        <v>9241.6666666666661</v>
      </c>
      <c r="N3" s="78">
        <f t="shared" si="0"/>
        <v>7222.6666666666661</v>
      </c>
      <c r="O3" s="78">
        <f t="shared" si="0"/>
        <v>4576.6666666666661</v>
      </c>
      <c r="P3" s="30">
        <f>SUM(D3:O3)</f>
        <v>116821.00000000003</v>
      </c>
      <c r="Q3" s="87">
        <f>C3-P3</f>
        <v>0</v>
      </c>
    </row>
    <row r="4" spans="1:17" x14ac:dyDescent="0.25">
      <c r="A4" s="14" t="s">
        <v>8</v>
      </c>
      <c r="B4" s="15" t="s">
        <v>9</v>
      </c>
      <c r="C4" s="17">
        <f>P4</f>
        <v>600</v>
      </c>
      <c r="D4" s="30">
        <f>Píla!D4+Les!D4+Doprava!D4+Lom!D4</f>
        <v>50</v>
      </c>
      <c r="E4" s="30">
        <f>Píla!E4+Les!E4+Doprava!E4+Lom!E4</f>
        <v>50</v>
      </c>
      <c r="F4" s="30">
        <f>Píla!F4+Les!F4+Doprava!F4+Lom!F4</f>
        <v>50</v>
      </c>
      <c r="G4" s="30">
        <f>Píla!G4+Les!G4+Doprava!G4+Lom!G4</f>
        <v>50</v>
      </c>
      <c r="H4" s="30">
        <f>Píla!H4+Les!H4+Doprava!H4+Lom!H4</f>
        <v>50</v>
      </c>
      <c r="I4" s="30">
        <f>Píla!I4+Les!I4+Doprava!I4+Lom!I4</f>
        <v>50</v>
      </c>
      <c r="J4" s="30">
        <f>Píla!J4+Les!J4+Doprava!J4+Lom!J4</f>
        <v>50</v>
      </c>
      <c r="K4" s="30">
        <f>Píla!K4+Les!K4+Doprava!K4+Lom!K4</f>
        <v>50</v>
      </c>
      <c r="L4" s="30">
        <f>Píla!L4+Les!L4+Doprava!L4+Lom!L4</f>
        <v>50</v>
      </c>
      <c r="M4" s="30">
        <f>Píla!M4+Les!M4+Doprava!M4+Lom!M4</f>
        <v>50</v>
      </c>
      <c r="N4" s="30">
        <f>Píla!N4+Les!N4+Doprava!N4+Lom!N4</f>
        <v>50</v>
      </c>
      <c r="O4" s="30">
        <f>Píla!O4+Les!O4+Doprava!O4+Lom!O4</f>
        <v>50</v>
      </c>
      <c r="P4" s="30">
        <f>SUM(D4:O4)</f>
        <v>600</v>
      </c>
      <c r="Q4" s="87">
        <f t="shared" ref="Q4:Q65" si="1">C4-P4</f>
        <v>0</v>
      </c>
    </row>
    <row r="5" spans="1:17" x14ac:dyDescent="0.25">
      <c r="A5" s="14" t="s">
        <v>10</v>
      </c>
      <c r="B5" s="19" t="s">
        <v>11</v>
      </c>
      <c r="C5" s="17">
        <f t="shared" ref="C5:C9" si="2">P5</f>
        <v>24050</v>
      </c>
      <c r="D5" s="30">
        <f>Píla!D5+Les!D5+Doprava!D5+Lom!D5</f>
        <v>0</v>
      </c>
      <c r="E5" s="30">
        <f>Píla!E5+Les!E5+Doprava!E5+Lom!E5</f>
        <v>1300</v>
      </c>
      <c r="F5" s="30">
        <f>Píla!F5+Les!F5+Doprava!F5+Lom!F5</f>
        <v>3250</v>
      </c>
      <c r="G5" s="30">
        <f>Píla!G5+Les!G5+Doprava!G5+Lom!G5</f>
        <v>1300</v>
      </c>
      <c r="H5" s="30">
        <f>Píla!H5+Les!H5+Doprava!H5+Lom!H5</f>
        <v>650</v>
      </c>
      <c r="I5" s="30">
        <f>Píla!I5+Les!I5+Doprava!I5+Lom!I5</f>
        <v>3250</v>
      </c>
      <c r="J5" s="30">
        <f>Píla!J5+Les!J5+Doprava!J5+Lom!J5</f>
        <v>3250</v>
      </c>
      <c r="K5" s="30">
        <f>Píla!K5+Les!K5+Doprava!K5+Lom!K5</f>
        <v>3250</v>
      </c>
      <c r="L5" s="30">
        <f>Píla!L5+Les!L5+Doprava!L5+Lom!L5</f>
        <v>3250</v>
      </c>
      <c r="M5" s="30">
        <f>Píla!M5+Les!M5+Doprava!M5+Lom!M5</f>
        <v>3250</v>
      </c>
      <c r="N5" s="30">
        <f>Píla!N5+Les!N5+Doprava!N5+Lom!N5</f>
        <v>1300</v>
      </c>
      <c r="O5" s="30">
        <f>Píla!O5+Les!O5+Doprava!O5+Lom!O5</f>
        <v>0</v>
      </c>
      <c r="P5" s="30">
        <f t="shared" ref="P5:P52" si="3">SUM(D5:O5)</f>
        <v>24050</v>
      </c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7">
        <f t="shared" si="2"/>
        <v>30000</v>
      </c>
      <c r="D6" s="30">
        <f>Píla!D6+Les!D6+Doprava!D6+Lom!D6</f>
        <v>1500</v>
      </c>
      <c r="E6" s="30">
        <f>Píla!E6+Les!E6+Doprava!E6+Lom!E6</f>
        <v>2000</v>
      </c>
      <c r="F6" s="30">
        <f>Píla!F6+Les!F6+Doprava!F6+Lom!F6</f>
        <v>2000</v>
      </c>
      <c r="G6" s="30">
        <f>Píla!G6+Les!G6+Doprava!G6+Lom!G6</f>
        <v>2800</v>
      </c>
      <c r="H6" s="30">
        <f>Píla!H6+Les!H6+Doprava!H6+Lom!H6</f>
        <v>2800</v>
      </c>
      <c r="I6" s="30">
        <f>Píla!I6+Les!I6+Doprava!I6+Lom!I6</f>
        <v>3000</v>
      </c>
      <c r="J6" s="30">
        <f>Píla!J6+Les!J6+Doprava!J6+Lom!J6</f>
        <v>3000</v>
      </c>
      <c r="K6" s="30">
        <f>Píla!K6+Les!K6+Doprava!K6+Lom!K6</f>
        <v>3000</v>
      </c>
      <c r="L6" s="30">
        <f>Píla!L6+Les!L6+Doprava!L6+Lom!L6</f>
        <v>2800</v>
      </c>
      <c r="M6" s="30">
        <f>Píla!M6+Les!M6+Doprava!M6+Lom!M6</f>
        <v>2800</v>
      </c>
      <c r="N6" s="30">
        <f>Píla!N6+Les!N6+Doprava!N6+Lom!N6</f>
        <v>2800</v>
      </c>
      <c r="O6" s="30">
        <f>Píla!O6+Les!O6+Doprava!O6+Lom!O6</f>
        <v>1500</v>
      </c>
      <c r="P6" s="30">
        <f t="shared" si="3"/>
        <v>30000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7">
        <f t="shared" si="2"/>
        <v>1320</v>
      </c>
      <c r="D7" s="30">
        <f>Píla!D7+Les!D7+Doprava!D7+Lom!D7</f>
        <v>110</v>
      </c>
      <c r="E7" s="30">
        <f>Píla!E7+Les!E7+Doprava!E7+Lom!E7</f>
        <v>110</v>
      </c>
      <c r="F7" s="30">
        <f>Píla!F7+Les!F7+Doprava!F7+Lom!F7</f>
        <v>110</v>
      </c>
      <c r="G7" s="30">
        <f>Píla!G7+Les!G7+Doprava!G7+Lom!G7</f>
        <v>110</v>
      </c>
      <c r="H7" s="30">
        <f>Píla!H7+Les!H7+Doprava!H7+Lom!H7</f>
        <v>110</v>
      </c>
      <c r="I7" s="30">
        <f>Píla!I7+Les!I7+Doprava!I7+Lom!I7</f>
        <v>110</v>
      </c>
      <c r="J7" s="30">
        <f>Píla!J7+Les!J7+Doprava!J7+Lom!J7</f>
        <v>110</v>
      </c>
      <c r="K7" s="30">
        <f>Píla!K7+Les!K7+Doprava!K7+Lom!K7</f>
        <v>110</v>
      </c>
      <c r="L7" s="30">
        <f>Píla!L7+Les!L7+Doprava!L7+Lom!L7</f>
        <v>110</v>
      </c>
      <c r="M7" s="30">
        <f>Píla!M7+Les!M7+Doprava!M7+Lom!M7</f>
        <v>110</v>
      </c>
      <c r="N7" s="30">
        <f>Píla!N7+Les!N7+Doprava!N7+Lom!N7</f>
        <v>110</v>
      </c>
      <c r="O7" s="30">
        <f>Píla!O7+Les!O7+Doprava!O7+Lom!O7</f>
        <v>110</v>
      </c>
      <c r="P7" s="30">
        <f t="shared" si="3"/>
        <v>1320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7">
        <f t="shared" si="2"/>
        <v>12740</v>
      </c>
      <c r="D8" s="30">
        <f>Píla!D8+Les!D8+Doprava!D8+Lom!D8</f>
        <v>1000</v>
      </c>
      <c r="E8" s="30">
        <f>Píla!E8+Les!E8+Doprava!E8+Lom!E8</f>
        <v>1040</v>
      </c>
      <c r="F8" s="30">
        <f>Píla!F8+Les!F8+Doprava!F8+Lom!F8</f>
        <v>1100</v>
      </c>
      <c r="G8" s="30">
        <f>Píla!G8+Les!G8+Doprava!G8+Lom!G8</f>
        <v>1040</v>
      </c>
      <c r="H8" s="30">
        <f>Píla!H8+Les!H8+Doprava!H8+Lom!H8</f>
        <v>1020</v>
      </c>
      <c r="I8" s="30">
        <f>Píla!I8+Les!I8+Doprava!I8+Lom!I8</f>
        <v>1100</v>
      </c>
      <c r="J8" s="30">
        <f>Píla!J8+Les!J8+Doprava!J8+Lom!J8</f>
        <v>1100</v>
      </c>
      <c r="K8" s="30">
        <f>Píla!K8+Les!K8+Doprava!K8+Lom!K8</f>
        <v>1100</v>
      </c>
      <c r="L8" s="30">
        <f>Píla!L8+Les!L8+Doprava!L8+Lom!L8</f>
        <v>1100</v>
      </c>
      <c r="M8" s="30">
        <f>Píla!M8+Les!M8+Doprava!M8+Lom!M8</f>
        <v>1100</v>
      </c>
      <c r="N8" s="30">
        <f>Píla!N8+Les!N8+Doprava!N8+Lom!N8</f>
        <v>1040</v>
      </c>
      <c r="O8" s="30">
        <f>Píla!O8+Les!O8+Doprava!O8+Lom!O8</f>
        <v>1000</v>
      </c>
      <c r="P8" s="30">
        <f t="shared" si="3"/>
        <v>12740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7">
        <f t="shared" si="2"/>
        <v>600</v>
      </c>
      <c r="D9" s="30">
        <f>Píla!D9+Les!D9+Doprava!D9+Lom!D9</f>
        <v>50</v>
      </c>
      <c r="E9" s="30">
        <f>Píla!E9+Les!E9+Doprava!E9+Lom!E9</f>
        <v>50</v>
      </c>
      <c r="F9" s="30">
        <f>Píla!F9+Les!F9+Doprava!F9+Lom!F9</f>
        <v>50</v>
      </c>
      <c r="G9" s="30">
        <f>Píla!G9+Les!G9+Doprava!G9+Lom!G9</f>
        <v>50</v>
      </c>
      <c r="H9" s="30">
        <f>Píla!H9+Les!H9+Doprava!H9+Lom!H9</f>
        <v>50</v>
      </c>
      <c r="I9" s="30">
        <f>Píla!I9+Les!I9+Doprava!I9+Lom!I9</f>
        <v>50</v>
      </c>
      <c r="J9" s="30">
        <f>Píla!J9+Les!J9+Doprava!J9+Lom!J9</f>
        <v>50</v>
      </c>
      <c r="K9" s="30">
        <f>Píla!K9+Les!K9+Doprava!K9+Lom!K9</f>
        <v>50</v>
      </c>
      <c r="L9" s="30">
        <f>Píla!L9+Les!L9+Doprava!L9+Lom!L9</f>
        <v>50</v>
      </c>
      <c r="M9" s="30">
        <f>Píla!M9+Les!M9+Doprava!M9+Lom!M9</f>
        <v>50</v>
      </c>
      <c r="N9" s="30">
        <f>Píla!N9+Les!N9+Doprava!N9+Lom!N9</f>
        <v>50</v>
      </c>
      <c r="O9" s="30">
        <f>Píla!O9+Les!O9+Doprava!O9+Lom!O9</f>
        <v>50</v>
      </c>
      <c r="P9" s="30">
        <f t="shared" si="3"/>
        <v>600</v>
      </c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4">SUM(C6:C9)</f>
        <v>44660</v>
      </c>
      <c r="D10" s="33">
        <f t="shared" si="4"/>
        <v>2660</v>
      </c>
      <c r="E10" s="33">
        <f t="shared" si="4"/>
        <v>3200</v>
      </c>
      <c r="F10" s="33">
        <f t="shared" si="4"/>
        <v>3260</v>
      </c>
      <c r="G10" s="33">
        <f t="shared" si="4"/>
        <v>4000</v>
      </c>
      <c r="H10" s="33">
        <f t="shared" si="4"/>
        <v>3980</v>
      </c>
      <c r="I10" s="33">
        <f t="shared" si="4"/>
        <v>4260</v>
      </c>
      <c r="J10" s="33">
        <f t="shared" si="4"/>
        <v>4260</v>
      </c>
      <c r="K10" s="33">
        <f t="shared" si="4"/>
        <v>4260</v>
      </c>
      <c r="L10" s="33">
        <f t="shared" si="4"/>
        <v>4060</v>
      </c>
      <c r="M10" s="33">
        <f t="shared" si="4"/>
        <v>4060</v>
      </c>
      <c r="N10" s="33">
        <f t="shared" si="4"/>
        <v>4000</v>
      </c>
      <c r="O10" s="33">
        <f t="shared" si="4"/>
        <v>2660</v>
      </c>
      <c r="P10" s="30">
        <f t="shared" si="3"/>
        <v>44660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7">
        <f>P11</f>
        <v>15000</v>
      </c>
      <c r="D11" s="30">
        <f>Píla!D11+Les!D11+Doprava!D11+Lom!D11</f>
        <v>0</v>
      </c>
      <c r="E11" s="30">
        <f>Píla!E11+Les!E11+Doprava!E11+Lom!E11</f>
        <v>0</v>
      </c>
      <c r="F11" s="30">
        <f>Píla!F11+Les!F11+Doprava!F11+Lom!F11</f>
        <v>0</v>
      </c>
      <c r="G11" s="30">
        <f>Píla!G11+Les!G11+Doprava!G11+Lom!G11</f>
        <v>0</v>
      </c>
      <c r="H11" s="30">
        <f>Píla!H11+Les!H11+Doprava!H11+Lom!H11</f>
        <v>0</v>
      </c>
      <c r="I11" s="30">
        <f>Píla!I11+Les!I11+Doprava!I11+Lom!I11</f>
        <v>5000</v>
      </c>
      <c r="J11" s="30">
        <f>Píla!J11+Les!J11+Doprava!J11+Lom!J11</f>
        <v>5000</v>
      </c>
      <c r="K11" s="30">
        <f>Píla!K11+Les!K11+Doprava!K11+Lom!K11</f>
        <v>2500</v>
      </c>
      <c r="L11" s="30">
        <f>Píla!L11+Les!L11+Doprava!L11+Lom!L11</f>
        <v>2500</v>
      </c>
      <c r="M11" s="30">
        <f>Píla!M11+Les!M11+Doprava!M11+Lom!M11</f>
        <v>0</v>
      </c>
      <c r="N11" s="30">
        <f>Píla!N11+Les!N11+Doprava!N11+Lom!N11</f>
        <v>0</v>
      </c>
      <c r="O11" s="30">
        <f>Píla!O11+Les!O11+Doprava!O11+Lom!O11</f>
        <v>0</v>
      </c>
      <c r="P11" s="30">
        <f t="shared" si="3"/>
        <v>15000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7">
        <f t="shared" ref="C12:C16" si="5">P12</f>
        <v>2000.0000000000002</v>
      </c>
      <c r="D12" s="30">
        <f>Píla!D12+Les!D12+Doprava!D12+Lom!D12</f>
        <v>166.66666666666666</v>
      </c>
      <c r="E12" s="30">
        <f>Píla!E12+Les!E12+Doprava!E12+Lom!E12</f>
        <v>166.66666666666666</v>
      </c>
      <c r="F12" s="30">
        <f>Píla!F12+Les!F12+Doprava!F12+Lom!F12</f>
        <v>166.66666666666666</v>
      </c>
      <c r="G12" s="30">
        <f>Píla!G12+Les!G12+Doprava!G12+Lom!G12</f>
        <v>166.66666666666666</v>
      </c>
      <c r="H12" s="30">
        <f>Píla!H12+Les!H12+Doprava!H12+Lom!H12</f>
        <v>166.66666666666666</v>
      </c>
      <c r="I12" s="30">
        <f>Píla!I12+Les!I12+Doprava!I12+Lom!I12</f>
        <v>166.66666666666666</v>
      </c>
      <c r="J12" s="30">
        <f>Píla!J12+Les!J12+Doprava!J12+Lom!J12</f>
        <v>166.66666666666666</v>
      </c>
      <c r="K12" s="30">
        <f>Píla!K12+Les!K12+Doprava!K12+Lom!K12</f>
        <v>166.66666666666666</v>
      </c>
      <c r="L12" s="30">
        <f>Píla!L12+Les!L12+Doprava!L12+Lom!L12</f>
        <v>166.66666666666666</v>
      </c>
      <c r="M12" s="30">
        <f>Píla!M12+Les!M12+Doprava!M12+Lom!M12</f>
        <v>166.66666666666666</v>
      </c>
      <c r="N12" s="30">
        <f>Píla!N12+Les!N12+Doprava!N12+Lom!N12</f>
        <v>166.66666666666666</v>
      </c>
      <c r="O12" s="30">
        <f>Píla!O12+Les!O12+Doprava!O12+Lom!O12</f>
        <v>166.66666666666666</v>
      </c>
      <c r="P12" s="30">
        <f t="shared" si="3"/>
        <v>2000.0000000000002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7">
        <f t="shared" si="5"/>
        <v>4560</v>
      </c>
      <c r="D13" s="30">
        <f>Píla!D13+Les!D13+Doprava!D13+Lom!D13</f>
        <v>380</v>
      </c>
      <c r="E13" s="30">
        <f>Píla!E13+Les!E13+Doprava!E13+Lom!E13</f>
        <v>380</v>
      </c>
      <c r="F13" s="30">
        <f>Píla!F13+Les!F13+Doprava!F13+Lom!F13</f>
        <v>380</v>
      </c>
      <c r="G13" s="30">
        <f>Píla!G13+Les!G13+Doprava!G13+Lom!G13</f>
        <v>380</v>
      </c>
      <c r="H13" s="30">
        <f>Píla!H13+Les!H13+Doprava!H13+Lom!H13</f>
        <v>380</v>
      </c>
      <c r="I13" s="30">
        <f>Píla!I13+Les!I13+Doprava!I13+Lom!I13</f>
        <v>380</v>
      </c>
      <c r="J13" s="30">
        <f>Píla!J13+Les!J13+Doprava!J13+Lom!J13</f>
        <v>380</v>
      </c>
      <c r="K13" s="30">
        <f>Píla!K13+Les!K13+Doprava!K13+Lom!K13</f>
        <v>380</v>
      </c>
      <c r="L13" s="30">
        <f>Píla!L13+Les!L13+Doprava!L13+Lom!L13</f>
        <v>380</v>
      </c>
      <c r="M13" s="30">
        <f>Píla!M13+Les!M13+Doprava!M13+Lom!M13</f>
        <v>380</v>
      </c>
      <c r="N13" s="30">
        <f>Píla!N13+Les!N13+Doprava!N13+Lom!N13</f>
        <v>380</v>
      </c>
      <c r="O13" s="30">
        <f>Píla!O13+Les!O13+Doprava!O13+Lom!O13</f>
        <v>380</v>
      </c>
      <c r="P13" s="30">
        <f t="shared" si="3"/>
        <v>4560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7">
        <f t="shared" si="5"/>
        <v>9600</v>
      </c>
      <c r="D14" s="30">
        <f>Píla!D14+Les!D14+Doprava!D14+Lom!D14</f>
        <v>800</v>
      </c>
      <c r="E14" s="30">
        <f>Píla!E14+Les!E14+Doprava!E14+Lom!E14</f>
        <v>800</v>
      </c>
      <c r="F14" s="30">
        <f>Píla!F14+Les!F14+Doprava!F14+Lom!F14</f>
        <v>800</v>
      </c>
      <c r="G14" s="30">
        <f>Píla!G14+Les!G14+Doprava!G14+Lom!G14</f>
        <v>800</v>
      </c>
      <c r="H14" s="30">
        <f>Píla!H14+Les!H14+Doprava!H14+Lom!H14</f>
        <v>800</v>
      </c>
      <c r="I14" s="30">
        <f>Píla!I14+Les!I14+Doprava!I14+Lom!I14</f>
        <v>800</v>
      </c>
      <c r="J14" s="30">
        <f>Píla!J14+Les!J14+Doprava!J14+Lom!J14</f>
        <v>800</v>
      </c>
      <c r="K14" s="30">
        <f>Píla!K14+Les!K14+Doprava!K14+Lom!K14</f>
        <v>800</v>
      </c>
      <c r="L14" s="30">
        <f>Píla!L14+Les!L14+Doprava!L14+Lom!L14</f>
        <v>800</v>
      </c>
      <c r="M14" s="30">
        <f>Píla!M14+Les!M14+Doprava!M14+Lom!M14</f>
        <v>800</v>
      </c>
      <c r="N14" s="30">
        <f>Píla!N14+Les!N14+Doprava!N14+Lom!N14</f>
        <v>800</v>
      </c>
      <c r="O14" s="30">
        <f>Píla!O14+Les!O14+Doprava!O14+Lom!O14</f>
        <v>800</v>
      </c>
      <c r="P14" s="30">
        <f t="shared" si="3"/>
        <v>9600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7">
        <f t="shared" si="5"/>
        <v>10000</v>
      </c>
      <c r="D15" s="30">
        <f>Píla!D15+Les!D15+Doprava!D15+Lom!D15</f>
        <v>0</v>
      </c>
      <c r="E15" s="30">
        <f>Píla!E15+Les!E15+Doprava!E15+Lom!E15</f>
        <v>0</v>
      </c>
      <c r="F15" s="30">
        <f>Píla!F15+Les!F15+Doprava!F15+Lom!F15</f>
        <v>4000</v>
      </c>
      <c r="G15" s="30">
        <f>Píla!G15+Les!G15+Doprava!G15+Lom!G15</f>
        <v>6000</v>
      </c>
      <c r="H15" s="30">
        <f>Píla!H15+Les!H15+Doprava!H15+Lom!H15</f>
        <v>0</v>
      </c>
      <c r="I15" s="30">
        <f>Píla!I15+Les!I15+Doprava!I15+Lom!I15</f>
        <v>0</v>
      </c>
      <c r="J15" s="30">
        <f>Píla!J15+Les!J15+Doprava!J15+Lom!J15</f>
        <v>0</v>
      </c>
      <c r="K15" s="30">
        <f>Píla!K15+Les!K15+Doprava!K15+Lom!K15</f>
        <v>0</v>
      </c>
      <c r="L15" s="30">
        <f>Píla!L15+Les!L15+Doprava!L15+Lom!L15</f>
        <v>0</v>
      </c>
      <c r="M15" s="30">
        <f>Píla!M15+Les!M15+Doprava!M15+Lom!M15</f>
        <v>0</v>
      </c>
      <c r="N15" s="30">
        <f>Píla!N15+Les!N15+Doprava!N15+Lom!N15</f>
        <v>0</v>
      </c>
      <c r="O15" s="30">
        <f>Píla!O15+Les!O15+Doprava!O15+Lom!O15</f>
        <v>0</v>
      </c>
      <c r="P15" s="30">
        <f t="shared" si="3"/>
        <v>10000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7">
        <f t="shared" si="5"/>
        <v>4800</v>
      </c>
      <c r="D16" s="30">
        <f>Píla!D16+Les!D16+Doprava!D16+Lom!D16</f>
        <v>400</v>
      </c>
      <c r="E16" s="30">
        <f>Píla!E16+Les!E16+Doprava!E16+Lom!E16</f>
        <v>400</v>
      </c>
      <c r="F16" s="30">
        <f>Píla!F16+Les!F16+Doprava!F16+Lom!F16</f>
        <v>400</v>
      </c>
      <c r="G16" s="30">
        <f>Píla!G16+Les!G16+Doprava!G16+Lom!G16</f>
        <v>400</v>
      </c>
      <c r="H16" s="30">
        <f>Píla!H16+Les!H16+Doprava!H16+Lom!H16</f>
        <v>400</v>
      </c>
      <c r="I16" s="30">
        <f>Píla!I16+Les!I16+Doprava!I16+Lom!I16</f>
        <v>400</v>
      </c>
      <c r="J16" s="30">
        <f>Píla!J16+Les!J16+Doprava!J16+Lom!J16</f>
        <v>400</v>
      </c>
      <c r="K16" s="30">
        <f>Píla!K16+Les!K16+Doprava!K16+Lom!K16</f>
        <v>400</v>
      </c>
      <c r="L16" s="30">
        <f>Píla!L16+Les!L16+Doprava!L16+Lom!L16</f>
        <v>400</v>
      </c>
      <c r="M16" s="30">
        <f>Píla!M16+Les!M16+Doprava!M16+Lom!M16</f>
        <v>400</v>
      </c>
      <c r="N16" s="30">
        <f>Píla!N16+Les!N16+Doprava!N16+Lom!N16</f>
        <v>400</v>
      </c>
      <c r="O16" s="30">
        <f>Píla!O16+Les!O16+Doprava!O16+Lom!O16</f>
        <v>400</v>
      </c>
      <c r="P16" s="30">
        <f t="shared" si="3"/>
        <v>4800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45960</v>
      </c>
      <c r="D17" s="58">
        <f t="shared" ref="D17:O17" si="6">SUM(D11:D16)</f>
        <v>1746.6666666666665</v>
      </c>
      <c r="E17" s="58">
        <f t="shared" si="6"/>
        <v>1746.6666666666665</v>
      </c>
      <c r="F17" s="58">
        <f t="shared" si="6"/>
        <v>5746.6666666666661</v>
      </c>
      <c r="G17" s="58">
        <f t="shared" si="6"/>
        <v>7746.6666666666661</v>
      </c>
      <c r="H17" s="58">
        <f t="shared" si="6"/>
        <v>1746.6666666666665</v>
      </c>
      <c r="I17" s="58">
        <f t="shared" si="6"/>
        <v>6746.666666666667</v>
      </c>
      <c r="J17" s="58">
        <f t="shared" si="6"/>
        <v>6746.666666666667</v>
      </c>
      <c r="K17" s="58">
        <f t="shared" si="6"/>
        <v>4246.6666666666661</v>
      </c>
      <c r="L17" s="58">
        <f t="shared" si="6"/>
        <v>4246.6666666666661</v>
      </c>
      <c r="M17" s="58">
        <f t="shared" si="6"/>
        <v>1746.6666666666665</v>
      </c>
      <c r="N17" s="58">
        <f t="shared" si="6"/>
        <v>1746.6666666666665</v>
      </c>
      <c r="O17" s="58">
        <f t="shared" si="6"/>
        <v>1746.6666666666665</v>
      </c>
      <c r="P17" s="30">
        <f t="shared" si="3"/>
        <v>45959.999999999993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25">
        <v>1551</v>
      </c>
      <c r="D18" s="30">
        <f>Píla!D18+Les!D18+Doprava!D18+Lom!D18</f>
        <v>120</v>
      </c>
      <c r="E18" s="30">
        <f>Píla!E18+Les!E18+Doprava!E18+Lom!E18</f>
        <v>126</v>
      </c>
      <c r="F18" s="30">
        <f>Píla!F18+Les!F18+Doprava!F18+Lom!F18</f>
        <v>135</v>
      </c>
      <c r="G18" s="30">
        <f>Píla!G18+Les!G18+Doprava!G18+Lom!G18</f>
        <v>126</v>
      </c>
      <c r="H18" s="30">
        <f>Píla!H18+Les!H18+Doprava!H18+Lom!H18</f>
        <v>123</v>
      </c>
      <c r="I18" s="30">
        <f>Píla!I18+Les!I18+Doprava!I18+Lom!I18</f>
        <v>135</v>
      </c>
      <c r="J18" s="30">
        <f>Píla!J18+Les!J18+Doprava!J18+Lom!J18</f>
        <v>135</v>
      </c>
      <c r="K18" s="30">
        <f>Píla!K18+Les!K18+Doprava!K18+Lom!K18</f>
        <v>135</v>
      </c>
      <c r="L18" s="30">
        <f>Píla!L18+Les!L18+Doprava!L18+Lom!L18</f>
        <v>135</v>
      </c>
      <c r="M18" s="30">
        <f>Píla!M18+Les!M18+Doprava!M18+Lom!M18</f>
        <v>135</v>
      </c>
      <c r="N18" s="30">
        <f>Píla!N18+Les!N18+Doprava!N18+Lom!N18</f>
        <v>126</v>
      </c>
      <c r="O18" s="30">
        <f>Píla!O18+Les!O18+Doprava!O18+Lom!O18</f>
        <v>120</v>
      </c>
      <c r="P18" s="30">
        <f t="shared" si="3"/>
        <v>1551</v>
      </c>
      <c r="Q18" s="87">
        <f t="shared" si="1"/>
        <v>0</v>
      </c>
    </row>
    <row r="19" spans="1:17" x14ac:dyDescent="0.25">
      <c r="A19" s="26" t="s">
        <v>28</v>
      </c>
      <c r="B19" s="11" t="s">
        <v>29</v>
      </c>
      <c r="C19" s="25">
        <f>P19</f>
        <v>18855</v>
      </c>
      <c r="D19" s="30">
        <f>Píla!D19+Les!D19+Doprava!D19+Lom!D19</f>
        <v>1453.75</v>
      </c>
      <c r="E19" s="30">
        <f>Píla!E19+Les!E19+Doprava!E19+Lom!E19</f>
        <v>1513.75</v>
      </c>
      <c r="F19" s="30">
        <f>Píla!F19+Les!F19+Doprava!F19+Lom!F19</f>
        <v>1603.75</v>
      </c>
      <c r="G19" s="30">
        <f>Píla!G19+Les!G19+Doprava!G19+Lom!G19</f>
        <v>1573.75</v>
      </c>
      <c r="H19" s="30">
        <f>Píla!H19+Les!H19+Doprava!H19+Lom!H19</f>
        <v>1543.75</v>
      </c>
      <c r="I19" s="30">
        <f>Píla!I19+Les!I19+Doprava!I19+Lom!I19</f>
        <v>1663.75</v>
      </c>
      <c r="J19" s="30">
        <f>Píla!J19+Les!J19+Doprava!J19+Lom!J19</f>
        <v>1643.75</v>
      </c>
      <c r="K19" s="30">
        <f>Píla!K19+Les!K19+Doprava!K19+Lom!K19</f>
        <v>1643.75</v>
      </c>
      <c r="L19" s="30">
        <f>Píla!L19+Les!L19+Doprava!L19+Lom!L19</f>
        <v>1643.75</v>
      </c>
      <c r="M19" s="30">
        <f>Píla!M19+Les!M19+Doprava!M19+Lom!M19</f>
        <v>1643.75</v>
      </c>
      <c r="N19" s="30">
        <f>Píla!N19+Les!N19+Doprava!N19+Lom!N19</f>
        <v>1493.75</v>
      </c>
      <c r="O19" s="30">
        <f>Píla!O19+Les!O19+Doprava!O19+Lom!O19</f>
        <v>1433.75</v>
      </c>
      <c r="P19" s="30">
        <f t="shared" si="3"/>
        <v>18855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43310</v>
      </c>
      <c r="D20" s="58">
        <f t="shared" ref="D20:O20" si="7">SUM(D21:D23)</f>
        <v>3100</v>
      </c>
      <c r="E20" s="58">
        <f t="shared" si="7"/>
        <v>3160</v>
      </c>
      <c r="F20" s="58">
        <f t="shared" si="7"/>
        <v>3250</v>
      </c>
      <c r="G20" s="58">
        <f t="shared" si="7"/>
        <v>3160</v>
      </c>
      <c r="H20" s="58">
        <f t="shared" si="7"/>
        <v>3130</v>
      </c>
      <c r="I20" s="58">
        <f t="shared" si="7"/>
        <v>3250</v>
      </c>
      <c r="J20" s="58">
        <f t="shared" si="7"/>
        <v>3250</v>
      </c>
      <c r="K20" s="58">
        <f t="shared" si="7"/>
        <v>3250</v>
      </c>
      <c r="L20" s="58">
        <f t="shared" si="7"/>
        <v>8250</v>
      </c>
      <c r="M20" s="58">
        <f t="shared" si="7"/>
        <v>3250</v>
      </c>
      <c r="N20" s="58">
        <f t="shared" si="7"/>
        <v>3160</v>
      </c>
      <c r="O20" s="58">
        <f t="shared" si="7"/>
        <v>3100</v>
      </c>
      <c r="P20" s="30">
        <f t="shared" si="3"/>
        <v>43310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7">
        <f>P21</f>
        <v>18000</v>
      </c>
      <c r="D21" s="30">
        <f>Píla!D21+Les!D21+Doprava!D21+Lom!D21</f>
        <v>1500</v>
      </c>
      <c r="E21" s="30">
        <f>Píla!E21+Les!E21+Doprava!E21+Lom!E21</f>
        <v>1500</v>
      </c>
      <c r="F21" s="30">
        <f>Píla!F21+Les!F21+Doprava!F21+Lom!F21</f>
        <v>1500</v>
      </c>
      <c r="G21" s="30">
        <f>Píla!G21+Les!G21+Doprava!G21+Lom!G21</f>
        <v>1500</v>
      </c>
      <c r="H21" s="30">
        <f>Píla!H21+Les!H21+Doprava!H21+Lom!H21</f>
        <v>1500</v>
      </c>
      <c r="I21" s="30">
        <f>Píla!I21+Les!I21+Doprava!I21+Lom!I21</f>
        <v>1500</v>
      </c>
      <c r="J21" s="30">
        <f>Píla!J21+Les!J21+Doprava!J21+Lom!J21</f>
        <v>1500</v>
      </c>
      <c r="K21" s="30">
        <f>Píla!K21+Les!K21+Doprava!K21+Lom!K21</f>
        <v>1500</v>
      </c>
      <c r="L21" s="30">
        <f>Píla!L21+Les!L21+Doprava!L21+Lom!L21</f>
        <v>1500</v>
      </c>
      <c r="M21" s="30">
        <f>Píla!M21+Les!M21+Doprava!M21+Lom!M21</f>
        <v>1500</v>
      </c>
      <c r="N21" s="30">
        <f>Píla!N21+Les!N21+Doprava!N21+Lom!N21</f>
        <v>1500</v>
      </c>
      <c r="O21" s="30">
        <f>Píla!O21+Les!O21+Doprava!O21+Lom!O21</f>
        <v>1500</v>
      </c>
      <c r="P21" s="30">
        <f t="shared" si="3"/>
        <v>18000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7">
        <f t="shared" ref="C22:C25" si="8">P22</f>
        <v>15510</v>
      </c>
      <c r="D22" s="30">
        <f>Píla!D22+Les!D22+Doprava!D22+Lom!D22</f>
        <v>1200</v>
      </c>
      <c r="E22" s="30">
        <f>Píla!E22+Les!E22+Doprava!E22+Lom!E22</f>
        <v>1260</v>
      </c>
      <c r="F22" s="30">
        <f>Píla!F22+Les!F22+Doprava!F22+Lom!F22</f>
        <v>1350</v>
      </c>
      <c r="G22" s="30">
        <f>Píla!G22+Les!G22+Doprava!G22+Lom!G22</f>
        <v>1260</v>
      </c>
      <c r="H22" s="30">
        <f>Píla!H22+Les!H22+Doprava!H22+Lom!H22</f>
        <v>1230</v>
      </c>
      <c r="I22" s="30">
        <f>Píla!I22+Les!I22+Doprava!I22+Lom!I22</f>
        <v>1350</v>
      </c>
      <c r="J22" s="30">
        <f>Píla!J22+Les!J22+Doprava!J22+Lom!J22</f>
        <v>1350</v>
      </c>
      <c r="K22" s="30">
        <f>Píla!K22+Les!K22+Doprava!K22+Lom!K22</f>
        <v>1350</v>
      </c>
      <c r="L22" s="30">
        <f>Píla!L22+Les!L22+Doprava!L22+Lom!L22</f>
        <v>1350</v>
      </c>
      <c r="M22" s="30">
        <f>Píla!M22+Les!M22+Doprava!M22+Lom!M22</f>
        <v>1350</v>
      </c>
      <c r="N22" s="30">
        <f>Píla!N22+Les!N22+Doprava!N22+Lom!N22</f>
        <v>1260</v>
      </c>
      <c r="O22" s="30">
        <f>Píla!O22+Les!O22+Doprava!O22+Lom!O22</f>
        <v>1200</v>
      </c>
      <c r="P22" s="30">
        <f t="shared" si="3"/>
        <v>15510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7">
        <f t="shared" si="8"/>
        <v>9800</v>
      </c>
      <c r="D23" s="30">
        <f>Píla!D23+Les!D23+Doprava!D23+Lom!D23</f>
        <v>400</v>
      </c>
      <c r="E23" s="30">
        <f>Píla!E23+Les!E23+Doprava!E23+Lom!E23</f>
        <v>400</v>
      </c>
      <c r="F23" s="30">
        <f>Píla!F23+Les!F23+Doprava!F23+Lom!F23</f>
        <v>400</v>
      </c>
      <c r="G23" s="30">
        <f>Píla!G23+Les!G23+Doprava!G23+Lom!G23</f>
        <v>400</v>
      </c>
      <c r="H23" s="30">
        <f>Píla!H23+Les!H23+Doprava!H23+Lom!H23</f>
        <v>400</v>
      </c>
      <c r="I23" s="30">
        <f>Píla!I23+Les!I23+Doprava!I23+Lom!I23</f>
        <v>400</v>
      </c>
      <c r="J23" s="30">
        <f>Píla!J23+Les!J23+Doprava!J23+Lom!J23</f>
        <v>400</v>
      </c>
      <c r="K23" s="30">
        <f>Píla!K23+Les!K23+Doprava!K23+Lom!K23</f>
        <v>400</v>
      </c>
      <c r="L23" s="30">
        <f>Píla!L23+Les!L23+Doprava!L23+Lom!L23</f>
        <v>5400</v>
      </c>
      <c r="M23" s="30">
        <f>Píla!M23+Les!M23+Doprava!M23+Lom!M23</f>
        <v>400</v>
      </c>
      <c r="N23" s="30">
        <f>Píla!N23+Les!N23+Doprava!N23+Lom!N23</f>
        <v>400</v>
      </c>
      <c r="O23" s="30">
        <f>Píla!N23+Les!O23+Doprava!O23+Lom!O23</f>
        <v>400</v>
      </c>
      <c r="P23" s="30">
        <f t="shared" si="3"/>
        <v>9800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5">
        <f t="shared" si="8"/>
        <v>4920</v>
      </c>
      <c r="D24" s="30">
        <f>Píla!D24+Les!D24+Doprava!D24+Lom!D24</f>
        <v>410</v>
      </c>
      <c r="E24" s="30">
        <f>Píla!E24+Les!E24+Doprava!E24+Lom!E24</f>
        <v>410</v>
      </c>
      <c r="F24" s="30">
        <f>Píla!F24+Les!F24+Doprava!F24+Lom!F24</f>
        <v>410</v>
      </c>
      <c r="G24" s="30">
        <f>Píla!G24+Les!G24+Doprava!G24+Lom!G24</f>
        <v>410</v>
      </c>
      <c r="H24" s="30">
        <f>Píla!H24+Les!H24+Doprava!H24+Lom!H24</f>
        <v>410</v>
      </c>
      <c r="I24" s="30">
        <f>Píla!I24+Les!I24+Doprava!I24+Lom!I24</f>
        <v>410</v>
      </c>
      <c r="J24" s="30">
        <f>Píla!J24+Les!J24+Doprava!J24+Lom!J24</f>
        <v>410</v>
      </c>
      <c r="K24" s="30">
        <f>Píla!K24+Les!K24+Doprava!K24+Lom!K24</f>
        <v>410</v>
      </c>
      <c r="L24" s="30">
        <f>Píla!L24+Les!L24+Doprava!L24+Lom!L24</f>
        <v>410</v>
      </c>
      <c r="M24" s="30">
        <f>Píla!M24+Les!M24+Doprava!M24+Lom!M24</f>
        <v>410</v>
      </c>
      <c r="N24" s="30">
        <f>Píla!N24+Les!N24+Doprava!N24+Lom!N24</f>
        <v>410</v>
      </c>
      <c r="O24" s="30">
        <f>Píla!O24+Les!O24+Doprava!O24+Lom!O24</f>
        <v>410</v>
      </c>
      <c r="P24" s="30">
        <f t="shared" si="3"/>
        <v>4920</v>
      </c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5">
        <f t="shared" si="8"/>
        <v>680</v>
      </c>
      <c r="D25" s="30">
        <f>Píla!D25+Les!D25+Doprava!D25+Lom!D25</f>
        <v>56.666666666666664</v>
      </c>
      <c r="E25" s="30">
        <f>Píla!E25+Les!E25+Doprava!E25+Lom!E25</f>
        <v>56.666666666666664</v>
      </c>
      <c r="F25" s="30">
        <f>Píla!F25+Les!F25+Doprava!F25+Lom!F25</f>
        <v>56.666666666666664</v>
      </c>
      <c r="G25" s="30">
        <f>Píla!G25+Les!G25+Doprava!G25+Lom!G25</f>
        <v>56.666666666666664</v>
      </c>
      <c r="H25" s="30">
        <f>Píla!H25+Les!H25+Doprava!H25+Lom!H25</f>
        <v>56.666666666666664</v>
      </c>
      <c r="I25" s="30">
        <f>Píla!I25+Les!I25+Doprava!I25+Lom!I25</f>
        <v>56.666666666666664</v>
      </c>
      <c r="J25" s="30">
        <f>Píla!J25+Les!J25+Doprava!J25+Lom!J25</f>
        <v>56.666666666666664</v>
      </c>
      <c r="K25" s="30">
        <f>Píla!K25+Les!K25+Doprava!K25+Lom!K25</f>
        <v>56.666666666666664</v>
      </c>
      <c r="L25" s="30">
        <f>Píla!L25+Les!L25+Doprava!L25+Lom!L25</f>
        <v>56.666666666666664</v>
      </c>
      <c r="M25" s="30">
        <f>Píla!M25+Les!M25+Doprava!M25+Lom!M25</f>
        <v>56.666666666666664</v>
      </c>
      <c r="N25" s="30">
        <f>Píla!N25+Les!N25+Doprava!N25+Lom!N25</f>
        <v>56.666666666666664</v>
      </c>
      <c r="O25" s="30">
        <f>Píla!O25+Les!O25+Doprava!O25+Lom!O25</f>
        <v>56.666666666666664</v>
      </c>
      <c r="P25" s="30">
        <f t="shared" si="3"/>
        <v>680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598234</v>
      </c>
      <c r="D26" s="58">
        <f t="shared" ref="D26:O26" si="9">D27+D28+D29 +D30+D31+D32+D33+D34+D35+D36</f>
        <v>24899.5</v>
      </c>
      <c r="E26" s="58">
        <f t="shared" si="9"/>
        <v>48139.5</v>
      </c>
      <c r="F26" s="58">
        <f t="shared" si="9"/>
        <v>54799.5</v>
      </c>
      <c r="G26" s="58">
        <f t="shared" si="9"/>
        <v>54439.5</v>
      </c>
      <c r="H26" s="58">
        <f t="shared" si="9"/>
        <v>60619.5</v>
      </c>
      <c r="I26" s="58">
        <f t="shared" si="9"/>
        <v>63099.5</v>
      </c>
      <c r="J26" s="58">
        <f t="shared" si="9"/>
        <v>61099.5</v>
      </c>
      <c r="K26" s="58">
        <f t="shared" si="9"/>
        <v>48499.5</v>
      </c>
      <c r="L26" s="58">
        <f t="shared" si="9"/>
        <v>48499.5</v>
      </c>
      <c r="M26" s="58">
        <f t="shared" si="9"/>
        <v>54799.5</v>
      </c>
      <c r="N26" s="58">
        <f t="shared" si="9"/>
        <v>54439.5</v>
      </c>
      <c r="O26" s="58">
        <f t="shared" si="9"/>
        <v>24899.5</v>
      </c>
      <c r="P26" s="30">
        <f t="shared" si="3"/>
        <v>598234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7">
        <f>P27</f>
        <v>1380</v>
      </c>
      <c r="D27" s="30">
        <f>Píla!D27+Les!D27+Doprava!D27+Lom!D27</f>
        <v>115</v>
      </c>
      <c r="E27" s="30">
        <f>Píla!E27+Les!E27+Doprava!E27+Lom!E27</f>
        <v>115</v>
      </c>
      <c r="F27" s="30">
        <f>Píla!F27+Les!F27+Doprava!F27+Lom!F27</f>
        <v>115</v>
      </c>
      <c r="G27" s="30">
        <f>Píla!G27+Les!G27+Doprava!G27+Lom!G27</f>
        <v>115</v>
      </c>
      <c r="H27" s="30">
        <f>Píla!H27+Les!H27+Doprava!H27+Lom!H27</f>
        <v>115</v>
      </c>
      <c r="I27" s="30">
        <f>Píla!I27+Les!I27+Doprava!I27+Lom!I27</f>
        <v>115</v>
      </c>
      <c r="J27" s="30">
        <f>Píla!J27+Les!J27+Doprava!J27+Lom!J27</f>
        <v>115</v>
      </c>
      <c r="K27" s="30">
        <f>Píla!K27+Les!K27+Doprava!K27+Lom!K27</f>
        <v>115</v>
      </c>
      <c r="L27" s="30">
        <f>Píla!L27+Les!L27+Doprava!L27+Lom!L27</f>
        <v>115</v>
      </c>
      <c r="M27" s="30">
        <f>Píla!M27+Les!M27+Doprava!M27+Lom!M27</f>
        <v>115</v>
      </c>
      <c r="N27" s="30">
        <f>Píla!N27+Les!N27+Doprava!N27+Lom!N27</f>
        <v>115</v>
      </c>
      <c r="O27" s="30">
        <f>Píla!O27+Les!O27+Doprava!O27+Lom!O27</f>
        <v>115</v>
      </c>
      <c r="P27" s="30">
        <f t="shared" si="3"/>
        <v>1380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7">
        <f t="shared" ref="C28:C36" si="10">P28</f>
        <v>238000</v>
      </c>
      <c r="D28" s="30">
        <f>Píla!D28+Les!D28+Doprava!D28+Lom!D28</f>
        <v>500</v>
      </c>
      <c r="E28" s="30">
        <f>Píla!E28+Les!E28+Doprava!E28+Lom!E28</f>
        <v>23500</v>
      </c>
      <c r="F28" s="30">
        <f>Píla!F28+Les!F28+Doprava!F28+Lom!F28</f>
        <v>23500</v>
      </c>
      <c r="G28" s="30">
        <f>Píla!G28+Les!G28+Doprava!G28+Lom!G28</f>
        <v>23500</v>
      </c>
      <c r="H28" s="30">
        <f>Píla!H28+Les!H28+Doprava!H28+Lom!H28</f>
        <v>23500</v>
      </c>
      <c r="I28" s="30">
        <f>Píla!I28+Les!I28+Doprava!I28+Lom!I28</f>
        <v>25500</v>
      </c>
      <c r="J28" s="30">
        <f>Píla!J28+Les!J28+Doprava!J28+Lom!J28</f>
        <v>23500</v>
      </c>
      <c r="K28" s="30">
        <f>Píla!K28+Les!K28+Doprava!K28+Lom!K28</f>
        <v>23500</v>
      </c>
      <c r="L28" s="30">
        <f>Píla!L28+Les!L28+Doprava!L28+Lom!L28</f>
        <v>23500</v>
      </c>
      <c r="M28" s="30">
        <f>Píla!M28+Les!M28+Doprava!M28+Lom!M28</f>
        <v>23500</v>
      </c>
      <c r="N28" s="30">
        <f>Píla!N28+Les!N28+Doprava!N28+Lom!N28</f>
        <v>23500</v>
      </c>
      <c r="O28" s="30">
        <f>Píla!O28+Les!O28+Doprava!O28+Lom!O28</f>
        <v>500</v>
      </c>
      <c r="P28" s="30">
        <f t="shared" si="3"/>
        <v>238000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7">
        <f t="shared" si="10"/>
        <v>206814</v>
      </c>
      <c r="D29" s="30">
        <f>Píla!D29+Les!D29+Doprava!D29+Lom!D29</f>
        <v>17234.5</v>
      </c>
      <c r="E29" s="30">
        <f>Píla!E29+Les!E29+Doprava!E29+Lom!E29</f>
        <v>17234.5</v>
      </c>
      <c r="F29" s="30">
        <f>Píla!F29+Les!F29+Doprava!F29+Lom!F29</f>
        <v>17234.5</v>
      </c>
      <c r="G29" s="30">
        <f>Píla!G29+Les!G29+Doprava!G29+Lom!G29</f>
        <v>17234.5</v>
      </c>
      <c r="H29" s="30">
        <f>Píla!H29+Les!H29+Doprava!H29+Lom!H29</f>
        <v>17234.5</v>
      </c>
      <c r="I29" s="30">
        <f>Píla!I29+Les!I29+Doprava!I29+Lom!I29</f>
        <v>17234.5</v>
      </c>
      <c r="J29" s="30">
        <f>Píla!J29+Les!J29+Doprava!J29+Lom!J29</f>
        <v>17234.5</v>
      </c>
      <c r="K29" s="30">
        <f>Píla!K29+Les!K29+Doprava!K29+Lom!K29</f>
        <v>17234.5</v>
      </c>
      <c r="L29" s="30">
        <f>Píla!L29+Les!L29+Doprava!L29+Lom!L29</f>
        <v>17234.5</v>
      </c>
      <c r="M29" s="30">
        <f>Píla!M29+Les!M29+Doprava!M29+Lom!M29</f>
        <v>17234.5</v>
      </c>
      <c r="N29" s="30">
        <f>Píla!N29+Les!N29+Doprava!N29+Lom!N29</f>
        <v>17234.5</v>
      </c>
      <c r="O29" s="30">
        <f>Píla!O29+Les!O29+Doprava!O29+Lom!O29</f>
        <v>17234.5</v>
      </c>
      <c r="P29" s="30">
        <f t="shared" si="3"/>
        <v>206814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7">
        <f t="shared" si="10"/>
        <v>63000</v>
      </c>
      <c r="D30" s="30">
        <f>Píla!D30+Les!D30+Doprava!D30+Lom!D30</f>
        <v>0</v>
      </c>
      <c r="E30" s="30">
        <f>Píla!E30+Les!E30+Doprava!E30+Lom!E30</f>
        <v>0</v>
      </c>
      <c r="F30" s="30">
        <f>Píla!F30+Les!F30+Doprava!F30+Lom!F30</f>
        <v>6300</v>
      </c>
      <c r="G30" s="30">
        <f>Píla!G30+Les!G30+Doprava!G30+Lom!G30</f>
        <v>6300</v>
      </c>
      <c r="H30" s="30">
        <f>Píla!H30+Les!H30+Doprava!H30+Lom!H30</f>
        <v>12600</v>
      </c>
      <c r="I30" s="30">
        <f>Píla!I30+Les!I30+Doprava!I30+Lom!I30</f>
        <v>12600</v>
      </c>
      <c r="J30" s="30">
        <f>Píla!J30+Les!J30+Doprava!J30+Lom!J30</f>
        <v>12600</v>
      </c>
      <c r="K30" s="30">
        <f>Píla!K30+Les!K30+Doprava!K30+Lom!K30</f>
        <v>0</v>
      </c>
      <c r="L30" s="30">
        <f>Píla!L30+Les!L30+Doprava!L30+Lom!L30</f>
        <v>0</v>
      </c>
      <c r="M30" s="30">
        <f>Píla!M30+Les!M30+Doprava!M30+Lom!M30</f>
        <v>6300</v>
      </c>
      <c r="N30" s="30">
        <f>Píla!N30+Les!N30+Doprava!N30+Lom!N30</f>
        <v>6300</v>
      </c>
      <c r="O30" s="30">
        <f>Píla!O30+Les!O30+Doprava!O30+Lom!O30</f>
        <v>0</v>
      </c>
      <c r="P30" s="30">
        <f t="shared" si="3"/>
        <v>63000</v>
      </c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7">
        <f t="shared" si="10"/>
        <v>0</v>
      </c>
      <c r="D31" s="30">
        <f>Píla!D31+Les!D31+Doprava!D31+Lom!D31</f>
        <v>0</v>
      </c>
      <c r="E31" s="30">
        <f>Píla!E31+Les!E31+Doprava!E31+Lom!E31</f>
        <v>0</v>
      </c>
      <c r="F31" s="30">
        <f>Píla!F31+Les!F31+Doprava!F31+Lom!F31</f>
        <v>0</v>
      </c>
      <c r="G31" s="30">
        <f>Píla!G31+Les!G31+Doprava!G31+Lom!G31</f>
        <v>0</v>
      </c>
      <c r="H31" s="30">
        <f>Píla!H31+Les!H31+Doprava!H31+Lom!H31</f>
        <v>0</v>
      </c>
      <c r="I31" s="30">
        <f>Píla!I31+Les!I31+Doprava!I31+Lom!I31</f>
        <v>0</v>
      </c>
      <c r="J31" s="30">
        <f>Píla!J31+Les!J31+Doprava!J31+Lom!J31</f>
        <v>0</v>
      </c>
      <c r="K31" s="30">
        <f>Píla!K31+Les!K31+Doprava!K31+Lom!K31</f>
        <v>0</v>
      </c>
      <c r="L31" s="30">
        <f>Píla!L31+Les!L31+Doprava!L31+Lom!L31</f>
        <v>0</v>
      </c>
      <c r="M31" s="30">
        <f>Píla!M31+Les!M31+Doprava!M31+Lom!M31</f>
        <v>0</v>
      </c>
      <c r="N31" s="30">
        <f>Píla!N31+Les!N31+Doprava!N31+Lom!N31</f>
        <v>0</v>
      </c>
      <c r="O31" s="30">
        <f>Píla!O31+Les!O31+Doprava!O31+Lom!O31</f>
        <v>0</v>
      </c>
      <c r="P31" s="30">
        <f t="shared" si="3"/>
        <v>0</v>
      </c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>
        <f t="shared" si="10"/>
        <v>0</v>
      </c>
      <c r="D32" s="30">
        <f>Píla!D32+Les!D32+Doprava!D32+Lom!D32</f>
        <v>0</v>
      </c>
      <c r="E32" s="30">
        <f>Píla!E32+Les!E32+Doprava!E32+Lom!E32</f>
        <v>0</v>
      </c>
      <c r="F32" s="30">
        <f>Píla!F32+Les!F32+Doprava!F32+Lom!F32</f>
        <v>0</v>
      </c>
      <c r="G32" s="30">
        <f>Píla!G32+Les!G32+Doprava!G32+Lom!G32</f>
        <v>0</v>
      </c>
      <c r="H32" s="30">
        <f>Píla!H32+Les!H32+Doprava!H32+Lom!H32</f>
        <v>0</v>
      </c>
      <c r="I32" s="30">
        <f>Píla!I32+Les!I32+Doprava!I32+Lom!I32</f>
        <v>0</v>
      </c>
      <c r="J32" s="30">
        <f>Píla!J32+Les!J32+Doprava!J32+Lom!J32</f>
        <v>0</v>
      </c>
      <c r="K32" s="30">
        <f>Píla!K32+Les!K32+Doprava!K32+Lom!K32</f>
        <v>0</v>
      </c>
      <c r="L32" s="30">
        <f>Píla!L32+Les!L32+Doprava!L32+Lom!L32</f>
        <v>0</v>
      </c>
      <c r="M32" s="30">
        <f>Píla!M32+Les!M32+Doprava!M32+Lom!M32</f>
        <v>0</v>
      </c>
      <c r="N32" s="30">
        <f>Píla!N32+Les!N32+Doprava!N32+Lom!N32</f>
        <v>0</v>
      </c>
      <c r="O32" s="30">
        <f>Píla!O32+Les!O32+Doprava!O32+Lom!O32</f>
        <v>0</v>
      </c>
      <c r="P32" s="30">
        <f t="shared" si="3"/>
        <v>0</v>
      </c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>
        <f t="shared" si="10"/>
        <v>62040</v>
      </c>
      <c r="D33" s="30">
        <f>Píla!D33+Les!D33+Doprava!D33+Lom!D33</f>
        <v>4800</v>
      </c>
      <c r="E33" s="30">
        <f>Píla!E33+Les!E33+Doprava!E33+Lom!E33</f>
        <v>5040</v>
      </c>
      <c r="F33" s="30">
        <f>Píla!F33+Les!F33+Doprava!F33+Lom!F33</f>
        <v>5400</v>
      </c>
      <c r="G33" s="30">
        <f>Píla!G33+Les!G33+Doprava!G33+Lom!G33</f>
        <v>5040</v>
      </c>
      <c r="H33" s="30">
        <f>Píla!H33+Les!H33+Doprava!H33+Lom!H33</f>
        <v>4920</v>
      </c>
      <c r="I33" s="30">
        <f>Píla!I33+Les!I33+Doprava!I33+Lom!I33</f>
        <v>5400</v>
      </c>
      <c r="J33" s="30">
        <f>Píla!J33+Les!J33+Doprava!J33+Lom!J33</f>
        <v>5400</v>
      </c>
      <c r="K33" s="30">
        <f>Píla!K33+Les!K33+Doprava!K33+Lom!K33</f>
        <v>5400</v>
      </c>
      <c r="L33" s="30">
        <f>Píla!L33+Les!L33+Doprava!L33+Lom!L33</f>
        <v>5400</v>
      </c>
      <c r="M33" s="30">
        <f>Píla!M33+Les!M33+Doprava!M33+Lom!M33</f>
        <v>5400</v>
      </c>
      <c r="N33" s="30">
        <f>Píla!N33+Les!N33+Doprava!N33+Lom!N33</f>
        <v>5040</v>
      </c>
      <c r="O33" s="30">
        <f>Píla!O33+Les!O33+Doprava!O33+Lom!O33</f>
        <v>4800</v>
      </c>
      <c r="P33" s="30">
        <f t="shared" si="3"/>
        <v>62040</v>
      </c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>
        <f t="shared" si="10"/>
        <v>0</v>
      </c>
      <c r="D34" s="30">
        <f>Píla!D34+Les!D34+Doprava!D34+Lom!D34</f>
        <v>0</v>
      </c>
      <c r="E34" s="30">
        <f>Píla!E34+Les!E34+Doprava!E34+Lom!E34</f>
        <v>0</v>
      </c>
      <c r="F34" s="30">
        <f>Píla!F34+Les!F34+Doprava!F34+Lom!F34</f>
        <v>0</v>
      </c>
      <c r="G34" s="30">
        <f>Píla!G34+Les!G34+Doprava!G34+Lom!G34</f>
        <v>0</v>
      </c>
      <c r="H34" s="30">
        <f>Píla!H34+Les!H34+Doprava!H34+Lom!H34</f>
        <v>0</v>
      </c>
      <c r="I34" s="30">
        <f>Píla!I34+Les!I34+Doprava!I34+Lom!I34</f>
        <v>0</v>
      </c>
      <c r="J34" s="30">
        <f>Píla!J34+Les!J34+Doprava!J34+Lom!J34</f>
        <v>0</v>
      </c>
      <c r="K34" s="30">
        <f>Píla!K34+Les!K34+Doprava!K34+Lom!K34</f>
        <v>0</v>
      </c>
      <c r="L34" s="30">
        <f>Píla!L34+Les!L34+Doprava!L34+Lom!L34</f>
        <v>0</v>
      </c>
      <c r="M34" s="30">
        <f>Píla!M34+Les!M34+Doprava!M34+Lom!M34</f>
        <v>0</v>
      </c>
      <c r="N34" s="30">
        <f>Píla!N34+Les!N34+Doprava!N34+Lom!N34</f>
        <v>0</v>
      </c>
      <c r="O34" s="30">
        <f>Píla!O34+Les!O34+Doprava!O34+Lom!O34</f>
        <v>0</v>
      </c>
      <c r="P34" s="30">
        <f t="shared" si="3"/>
        <v>0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>
        <f t="shared" si="10"/>
        <v>0</v>
      </c>
      <c r="D35" s="30">
        <f>Píla!D35+Les!D35+Doprava!D35+Lom!D35</f>
        <v>0</v>
      </c>
      <c r="E35" s="30">
        <f>Píla!E35+Les!E35+Doprava!E35+Lom!E35</f>
        <v>0</v>
      </c>
      <c r="F35" s="30">
        <f>Píla!F35+Les!F35+Doprava!F35+Lom!F35</f>
        <v>0</v>
      </c>
      <c r="G35" s="30">
        <f>Píla!G35+Les!G35+Doprava!G35+Lom!G35</f>
        <v>0</v>
      </c>
      <c r="H35" s="30">
        <f>Píla!H35+Les!H35+Doprava!H35+Lom!H35</f>
        <v>0</v>
      </c>
      <c r="I35" s="30">
        <f>Píla!I35+Les!I35+Doprava!I35+Lom!I35</f>
        <v>0</v>
      </c>
      <c r="J35" s="30">
        <f>Píla!J35+Les!J35+Doprava!J35+Lom!J35</f>
        <v>0</v>
      </c>
      <c r="K35" s="30">
        <f>Píla!K35+Les!K35+Doprava!K35+Lom!K35</f>
        <v>0</v>
      </c>
      <c r="L35" s="30">
        <f>Píla!L35+Les!L35+Doprava!L35+Lom!L35</f>
        <v>0</v>
      </c>
      <c r="M35" s="30">
        <f>Píla!M35+Les!M35+Doprava!M35+Lom!M35</f>
        <v>0</v>
      </c>
      <c r="N35" s="30">
        <f>Píla!N35+Les!N35+Doprava!N35+Lom!N35</f>
        <v>0</v>
      </c>
      <c r="O35" s="30">
        <f>Píla!O35+Les!O35+Doprava!O35+Lom!O35</f>
        <v>0</v>
      </c>
      <c r="P35" s="30">
        <f t="shared" si="3"/>
        <v>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7">
        <f t="shared" si="10"/>
        <v>27000</v>
      </c>
      <c r="D36" s="30">
        <f>Píla!D36+Les!D36+Doprava!D36+Lom!D36</f>
        <v>2250</v>
      </c>
      <c r="E36" s="30">
        <f>Píla!E36+Les!E36+Doprava!E36+Lom!E36</f>
        <v>2250</v>
      </c>
      <c r="F36" s="30">
        <f>Píla!F36+Les!F36+Doprava!F36+Lom!F36</f>
        <v>2250</v>
      </c>
      <c r="G36" s="30">
        <f>Píla!G36+Les!G36+Doprava!G36+Lom!G36</f>
        <v>2250</v>
      </c>
      <c r="H36" s="30">
        <f>Píla!H36+Les!H36+Doprava!H36+Lom!H36</f>
        <v>2250</v>
      </c>
      <c r="I36" s="30">
        <f>Píla!I36+Les!I36+Doprava!I36+Lom!I36</f>
        <v>2250</v>
      </c>
      <c r="J36" s="30">
        <f>Píla!J36+Les!J36+Doprava!J36+Lom!J36</f>
        <v>2250</v>
      </c>
      <c r="K36" s="30">
        <f>Píla!K36+Les!K36+Doprava!K36+Lom!K36</f>
        <v>2250</v>
      </c>
      <c r="L36" s="30">
        <f>Píla!L36+Les!L36+Doprava!L36+Lom!L36</f>
        <v>2250</v>
      </c>
      <c r="M36" s="30">
        <f>Píla!M36+Les!M36+Doprava!M36+Lom!M36</f>
        <v>2250</v>
      </c>
      <c r="N36" s="30">
        <f>Píla!N36+Les!N36+Doprava!N36+Lom!N36</f>
        <v>2250</v>
      </c>
      <c r="O36" s="30">
        <f>Píla!O36+Les!O36+Doprava!O36+Lom!O36</f>
        <v>2250</v>
      </c>
      <c r="P36" s="30">
        <f t="shared" si="3"/>
        <v>27000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f>SUM(C38:C41)</f>
        <v>236298</v>
      </c>
      <c r="D37" s="33">
        <f t="shared" ref="D37:O37" si="11">SUM(D38:D41)</f>
        <v>19321.5</v>
      </c>
      <c r="E37" s="33">
        <f t="shared" si="11"/>
        <v>19561.5</v>
      </c>
      <c r="F37" s="33">
        <f t="shared" si="11"/>
        <v>19921.5</v>
      </c>
      <c r="G37" s="33">
        <f t="shared" si="11"/>
        <v>19561.5</v>
      </c>
      <c r="H37" s="33">
        <f t="shared" si="11"/>
        <v>19441.5</v>
      </c>
      <c r="I37" s="33">
        <f t="shared" si="11"/>
        <v>19921.5</v>
      </c>
      <c r="J37" s="33">
        <f t="shared" si="11"/>
        <v>19921.5</v>
      </c>
      <c r="K37" s="33">
        <f t="shared" si="11"/>
        <v>19921.5</v>
      </c>
      <c r="L37" s="33">
        <f t="shared" si="11"/>
        <v>19921.5</v>
      </c>
      <c r="M37" s="33">
        <f t="shared" si="11"/>
        <v>19921.5</v>
      </c>
      <c r="N37" s="33">
        <f t="shared" si="11"/>
        <v>19561.5</v>
      </c>
      <c r="O37" s="33">
        <f t="shared" si="11"/>
        <v>19321.5</v>
      </c>
      <c r="P37" s="30">
        <f t="shared" si="3"/>
        <v>236298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54">
        <f>P38</f>
        <v>142440</v>
      </c>
      <c r="D38" s="30">
        <f>Píla!D38+Les!D38+Doprava!D38+Lom!D38</f>
        <v>11870</v>
      </c>
      <c r="E38" s="30">
        <f>Píla!E38+Les!E38+Doprava!E38+Lom!E38</f>
        <v>11870</v>
      </c>
      <c r="F38" s="30">
        <f>Píla!F38+Les!F38+Doprava!F38+Lom!F38</f>
        <v>11870</v>
      </c>
      <c r="G38" s="30">
        <f>Píla!G38+Les!G38+Doprava!G38+Lom!G38</f>
        <v>11870</v>
      </c>
      <c r="H38" s="30">
        <f>Píla!H38+Les!H38+Doprava!H38+Lom!H38</f>
        <v>11870</v>
      </c>
      <c r="I38" s="30">
        <f>Píla!I38+Les!I38+Doprava!I38+Lom!I38</f>
        <v>11870</v>
      </c>
      <c r="J38" s="30">
        <f>Píla!J38+Les!J38+Doprava!J38+Lom!J38</f>
        <v>11870</v>
      </c>
      <c r="K38" s="30">
        <f>Píla!K38+Les!K38+Doprava!K38+Lom!K38</f>
        <v>11870</v>
      </c>
      <c r="L38" s="30">
        <f>Píla!L38+Les!L38+Doprava!L38+Lom!L38</f>
        <v>11870</v>
      </c>
      <c r="M38" s="30">
        <f>Píla!M38+Les!M38+Doprava!M38+Lom!M38</f>
        <v>11870</v>
      </c>
      <c r="N38" s="30">
        <f>Píla!N38+Les!N38+Doprava!N38+Lom!N38</f>
        <v>11870</v>
      </c>
      <c r="O38" s="30">
        <f>Píla!O38+Les!O38+Doprava!O38+Lom!O38</f>
        <v>11870</v>
      </c>
      <c r="P38" s="30">
        <f t="shared" si="3"/>
        <v>142440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54">
        <f>P39</f>
        <v>90840</v>
      </c>
      <c r="D39" s="30">
        <f>Píla!D39+Les!D39+Doprava!D39+Lom!D39</f>
        <v>7200</v>
      </c>
      <c r="E39" s="30">
        <f>Píla!E39+Les!E39+Doprava!E39+Lom!E39</f>
        <v>7440</v>
      </c>
      <c r="F39" s="30">
        <f>Píla!F39+Les!F39+Doprava!F39+Lom!F39</f>
        <v>7800</v>
      </c>
      <c r="G39" s="30">
        <f>Píla!G39+Les!G39+Doprava!G39+Lom!G39</f>
        <v>7440</v>
      </c>
      <c r="H39" s="30">
        <f>Píla!H39+Les!H39+Doprava!H39+Lom!H39</f>
        <v>7320</v>
      </c>
      <c r="I39" s="30">
        <f>Píla!I39+Les!I39+Doprava!I39+Lom!I39</f>
        <v>7800</v>
      </c>
      <c r="J39" s="30">
        <f>Píla!J39+Les!J39+Doprava!J39+Lom!J39</f>
        <v>7800</v>
      </c>
      <c r="K39" s="30">
        <f>Píla!K39+Les!K39+Doprava!K39+Lom!K39</f>
        <v>7800</v>
      </c>
      <c r="L39" s="30">
        <f>Píla!L39+Les!L39+Doprava!L39+Lom!L39</f>
        <v>7800</v>
      </c>
      <c r="M39" s="30">
        <f>Píla!M39+Les!M39+Doprava!M39+Lom!M39</f>
        <v>7800</v>
      </c>
      <c r="N39" s="30">
        <f>Píla!N39+Les!N39+Doprava!N39+Lom!N39</f>
        <v>7440</v>
      </c>
      <c r="O39" s="30">
        <f>Píla!O39+Les!O39+Doprava!O39+Lom!O39</f>
        <v>7200</v>
      </c>
      <c r="P39" s="30">
        <f t="shared" si="3"/>
        <v>90840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54">
        <f t="shared" ref="C40:C42" si="12">P40</f>
        <v>0</v>
      </c>
      <c r="D40" s="30">
        <f>Píla!D40+Les!D40+Doprava!D40+Lom!D40</f>
        <v>0</v>
      </c>
      <c r="E40" s="30">
        <f>Píla!E40+Les!E40+Doprava!E40+Lom!E40</f>
        <v>0</v>
      </c>
      <c r="F40" s="30">
        <f>Píla!F40+Les!F40+Doprava!F40+Lom!F40</f>
        <v>0</v>
      </c>
      <c r="G40" s="30">
        <f>Píla!G40+Les!G40+Doprava!G40+Lom!G40</f>
        <v>0</v>
      </c>
      <c r="H40" s="30">
        <f>Píla!H40+Les!H40+Doprava!H40+Lom!H40</f>
        <v>0</v>
      </c>
      <c r="I40" s="30">
        <f>Píla!I40+Les!I40+Doprava!I40+Lom!I40</f>
        <v>0</v>
      </c>
      <c r="J40" s="30">
        <f>Píla!J40+Les!J40+Doprava!J40+Lom!J40</f>
        <v>0</v>
      </c>
      <c r="K40" s="30">
        <f>Píla!K40+Les!K40+Doprava!K40+Lom!K40</f>
        <v>0</v>
      </c>
      <c r="L40" s="30">
        <f>Píla!L40+Les!L40+Doprava!L40+Lom!L40</f>
        <v>0</v>
      </c>
      <c r="M40" s="30">
        <f>Píla!M40+Les!M40+Doprava!M40+Lom!M40</f>
        <v>0</v>
      </c>
      <c r="N40" s="30">
        <f>Píla!N40+Les!N40+Doprava!N40+Lom!N40</f>
        <v>0</v>
      </c>
      <c r="O40" s="30">
        <f>Píla!O40+Les!O40+Doprava!O40+Lom!O40</f>
        <v>0</v>
      </c>
      <c r="P40" s="30">
        <f t="shared" si="3"/>
        <v>0</v>
      </c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54">
        <f t="shared" si="12"/>
        <v>3018</v>
      </c>
      <c r="D41" s="30">
        <f>Píla!D41+Les!D41+Doprava!D41+Lom!D41</f>
        <v>251.5</v>
      </c>
      <c r="E41" s="30">
        <f>Píla!E41+Les!E41+Doprava!E41+Lom!E41</f>
        <v>251.5</v>
      </c>
      <c r="F41" s="30">
        <f>Píla!F41+Les!F41+Doprava!F41+Lom!F41</f>
        <v>251.5</v>
      </c>
      <c r="G41" s="30">
        <f>Píla!G41+Les!G41+Doprava!G41+Lom!G41</f>
        <v>251.5</v>
      </c>
      <c r="H41" s="30">
        <f>Píla!H41+Les!H41+Doprava!H41+Lom!H41</f>
        <v>251.5</v>
      </c>
      <c r="I41" s="30">
        <f>Píla!I41+Les!I41+Doprava!I41+Lom!I41</f>
        <v>251.5</v>
      </c>
      <c r="J41" s="30">
        <f>Píla!J41+Les!J41+Doprava!J41+Lom!J41</f>
        <v>251.5</v>
      </c>
      <c r="K41" s="30">
        <f>Píla!K41+Les!K41+Doprava!K41+Lom!K41</f>
        <v>251.5</v>
      </c>
      <c r="L41" s="30">
        <f>Píla!L41+Les!L41+Doprava!L41+Lom!L41</f>
        <v>251.5</v>
      </c>
      <c r="M41" s="30">
        <f>Píla!M41+Les!M41+Doprava!M41+Lom!M41</f>
        <v>251.5</v>
      </c>
      <c r="N41" s="30">
        <f>Píla!N41+Les!N41+Doprava!N41+Lom!N41</f>
        <v>251.5</v>
      </c>
      <c r="O41" s="30">
        <f>Píla!O41+Les!O41+Doprava!O41+Lom!O41</f>
        <v>251.5</v>
      </c>
      <c r="P41" s="30">
        <f t="shared" si="3"/>
        <v>3018</v>
      </c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54">
        <f t="shared" si="12"/>
        <v>5000</v>
      </c>
      <c r="D42" s="30">
        <f>Píla!D42+Les!D42+Doprava!D42+Lom!D42</f>
        <v>0</v>
      </c>
      <c r="E42" s="30">
        <f>Píla!E42+Les!E42+Doprava!E42+Lom!E42</f>
        <v>0</v>
      </c>
      <c r="F42" s="30">
        <f>Píla!F42+Les!F42+Doprava!F42+Lom!F42</f>
        <v>0</v>
      </c>
      <c r="G42" s="30">
        <f>Píla!G42+Les!G42+Doprava!G42+Lom!G42</f>
        <v>0</v>
      </c>
      <c r="H42" s="30">
        <f>Píla!H42+Les!H42+Doprava!H42+Lom!H42</f>
        <v>0</v>
      </c>
      <c r="I42" s="30">
        <f>Píla!I42+Les!I42+Doprava!I42+Lom!I42</f>
        <v>0</v>
      </c>
      <c r="J42" s="30">
        <f>Píla!J42+Les!J42+Doprava!J42+Lom!J42</f>
        <v>0</v>
      </c>
      <c r="K42" s="30">
        <f>Píla!K42+Les!K42+Doprava!K42+Lom!K42</f>
        <v>0</v>
      </c>
      <c r="L42" s="30">
        <f>Píla!L42+Les!L42+Doprava!L42+Lom!L42</f>
        <v>0</v>
      </c>
      <c r="M42" s="30">
        <f>Píla!M42+Les!M42+Doprava!M42+Lom!M42</f>
        <v>0</v>
      </c>
      <c r="N42" s="30">
        <f>Píla!N42+Les!N42+Doprava!N42+Lom!N42</f>
        <v>5000</v>
      </c>
      <c r="O42" s="30">
        <f>Píla!O42+Les!O42+Doprava!O42+Lom!O42</f>
        <v>0</v>
      </c>
      <c r="P42" s="30">
        <f t="shared" si="3"/>
        <v>5000</v>
      </c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f>P43</f>
        <v>83276.063999999984</v>
      </c>
      <c r="D43" s="30">
        <f>Píla!D43+Les!D43+Doprava!D43+Lom!D43</f>
        <v>6809.4319999999998</v>
      </c>
      <c r="E43" s="30">
        <f>Píla!E43+Les!E43+Doprava!E43+Lom!E43</f>
        <v>6893.9119999999994</v>
      </c>
      <c r="F43" s="30">
        <f>Píla!F43+Les!F43+Doprava!F43+Lom!F43</f>
        <v>7020.6320000000005</v>
      </c>
      <c r="G43" s="30">
        <f>Píla!G43+Les!G43+Doprava!G43+Lom!G43</f>
        <v>6893.9119999999994</v>
      </c>
      <c r="H43" s="30">
        <f>Píla!H43+Les!H43+Doprava!H43+Lom!H43</f>
        <v>6851.6719999999996</v>
      </c>
      <c r="I43" s="30">
        <f>Píla!I43+Les!I43+Doprava!I43+Lom!I43</f>
        <v>7020.6320000000005</v>
      </c>
      <c r="J43" s="30">
        <f>Píla!J43+Les!J43+Doprava!J43+Lom!J43</f>
        <v>7020.6320000000005</v>
      </c>
      <c r="K43" s="30">
        <f>Píla!K43+Les!K43+Doprava!K43+Lom!K43</f>
        <v>7020.6320000000005</v>
      </c>
      <c r="L43" s="30">
        <f>Píla!L43+Les!L43+Doprava!L43+Lom!L43</f>
        <v>7020.6320000000005</v>
      </c>
      <c r="M43" s="30">
        <f>Píla!M43+Les!M43+Doprava!M43+Lom!M43</f>
        <v>7020.6320000000005</v>
      </c>
      <c r="N43" s="30">
        <f>Píla!N43+Les!N43+Doprava!N43+Lom!N43</f>
        <v>6893.9119999999994</v>
      </c>
      <c r="O43" s="30">
        <f>Píla!O43+Les!O43+Doprava!O43+Lom!O43</f>
        <v>6809.4319999999998</v>
      </c>
      <c r="P43" s="30">
        <f t="shared" si="3"/>
        <v>83276.063999999984</v>
      </c>
      <c r="Q43" s="87">
        <f t="shared" si="1"/>
        <v>0</v>
      </c>
    </row>
    <row r="44" spans="1:17" x14ac:dyDescent="0.25">
      <c r="A44" s="26" t="s">
        <v>66</v>
      </c>
      <c r="B44" s="11" t="s">
        <v>67</v>
      </c>
      <c r="C44" s="33">
        <f t="shared" ref="C44:C52" si="13">P44</f>
        <v>16540.860000000004</v>
      </c>
      <c r="D44" s="30">
        <f>Píla!D44+Les!D44+Doprava!D44+Lom!D44</f>
        <v>1352.5050000000001</v>
      </c>
      <c r="E44" s="30">
        <f>Píla!E44+Les!E44+Doprava!E44+Lom!E44</f>
        <v>1369.3049999999998</v>
      </c>
      <c r="F44" s="30">
        <f>Píla!F44+Les!F44+Doprava!F44+Lom!F44</f>
        <v>1394.5050000000001</v>
      </c>
      <c r="G44" s="30">
        <f>Píla!G44+Les!G44+Doprava!G44+Lom!G44</f>
        <v>1369.3049999999998</v>
      </c>
      <c r="H44" s="30">
        <f>Píla!H44+Les!H44+Doprava!H44+Lom!H44</f>
        <v>1360.905</v>
      </c>
      <c r="I44" s="30">
        <f>Píla!I44+Les!I44+Doprava!I44+Lom!I44</f>
        <v>1394.5050000000001</v>
      </c>
      <c r="J44" s="30">
        <f>Píla!J44+Les!J44+Doprava!J44+Lom!J44</f>
        <v>1394.5050000000001</v>
      </c>
      <c r="K44" s="30">
        <f>Píla!K44+Les!K44+Doprava!K44+Lom!K44</f>
        <v>1394.5050000000001</v>
      </c>
      <c r="L44" s="30">
        <f>Píla!L44+Les!L44+Doprava!L44+Lom!L44</f>
        <v>1394.5050000000001</v>
      </c>
      <c r="M44" s="30">
        <f>Píla!M44+Les!M44+Doprava!M44+Lom!M44</f>
        <v>1394.5050000000001</v>
      </c>
      <c r="N44" s="30">
        <f>Píla!N44+Les!N44+Doprava!N44+Lom!N44</f>
        <v>1369.3049999999998</v>
      </c>
      <c r="O44" s="30">
        <f>Píla!O44+Les!O44+Doprava!O44+Lom!O44</f>
        <v>1352.5050000000001</v>
      </c>
      <c r="P44" s="30">
        <f t="shared" si="3"/>
        <v>16540.860000000004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33">
        <f t="shared" si="13"/>
        <v>15409</v>
      </c>
      <c r="D45" s="30">
        <f>Píla!D45+Les!D45+Doprava!D45+Lom!D45</f>
        <v>80</v>
      </c>
      <c r="E45" s="30">
        <f>Píla!E45+Les!E45+Doprava!E45+Lom!E45</f>
        <v>80</v>
      </c>
      <c r="F45" s="30">
        <f>Píla!F45+Les!F45+Doprava!F45+Lom!F45</f>
        <v>80</v>
      </c>
      <c r="G45" s="30">
        <f>Píla!G45+Les!G45+Doprava!G45+Lom!G45</f>
        <v>80</v>
      </c>
      <c r="H45" s="30">
        <f>Píla!H45+Les!H45+Doprava!H45+Lom!H45</f>
        <v>80</v>
      </c>
      <c r="I45" s="30">
        <f>Píla!I45+Les!I45+Doprava!I45+Lom!I45</f>
        <v>80</v>
      </c>
      <c r="J45" s="30">
        <f>Píla!J45+Les!J45+Doprava!J45+Lom!J45</f>
        <v>80</v>
      </c>
      <c r="K45" s="30">
        <f>Píla!K45+Les!K45+Doprava!K45+Lom!K45</f>
        <v>80</v>
      </c>
      <c r="L45" s="30">
        <f>Píla!L45+Les!L45+Doprava!L45+Lom!L45</f>
        <v>80</v>
      </c>
      <c r="M45" s="30">
        <f>Píla!M45+Les!M45+Doprava!M45+Lom!M45</f>
        <v>80</v>
      </c>
      <c r="N45" s="30">
        <f>Píla!N45+Les!N45+Doprava!N45+Lom!N45</f>
        <v>2529</v>
      </c>
      <c r="O45" s="30">
        <f>Píla!O45+Les!O45+Doprava!O45+Lom!O45</f>
        <v>12080</v>
      </c>
      <c r="P45" s="30">
        <f t="shared" si="3"/>
        <v>15409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33">
        <f t="shared" si="13"/>
        <v>12756</v>
      </c>
      <c r="D46" s="30">
        <f>Píla!D46+Les!D46+Doprava!D46+Lom!D46</f>
        <v>1063</v>
      </c>
      <c r="E46" s="30">
        <f>Píla!E46+Les!E46+Doprava!E46+Lom!E46</f>
        <v>1063</v>
      </c>
      <c r="F46" s="30">
        <f>Píla!F46+Les!F46+Doprava!F46+Lom!F46</f>
        <v>1063</v>
      </c>
      <c r="G46" s="30">
        <f>Píla!G46+Les!G46+Doprava!G46+Lom!G46</f>
        <v>1063</v>
      </c>
      <c r="H46" s="30">
        <f>Píla!H46+Les!H46+Doprava!H46+Lom!H46</f>
        <v>1063</v>
      </c>
      <c r="I46" s="30">
        <f>Píla!I46+Les!I46+Doprava!I46+Lom!I46</f>
        <v>1063</v>
      </c>
      <c r="J46" s="30">
        <f>Píla!J46+Les!J46+Doprava!J46+Lom!J46</f>
        <v>1063</v>
      </c>
      <c r="K46" s="30">
        <f>Píla!K46+Les!K46+Doprava!K46+Lom!K46</f>
        <v>1063</v>
      </c>
      <c r="L46" s="30">
        <f>Píla!L46+Les!L46+Doprava!L46+Lom!L46</f>
        <v>1063</v>
      </c>
      <c r="M46" s="30">
        <f>Píla!M46+Les!M46+Doprava!M46+Lom!M46</f>
        <v>1063</v>
      </c>
      <c r="N46" s="30">
        <f>Píla!N46+Les!N46+Doprava!N46+Lom!N46</f>
        <v>1063</v>
      </c>
      <c r="O46" s="30">
        <f>Píla!O46+Les!O46+Doprava!O46+Lom!O46</f>
        <v>1063</v>
      </c>
      <c r="P46" s="30">
        <f t="shared" si="3"/>
        <v>12756</v>
      </c>
      <c r="Q46" s="87">
        <f t="shared" si="1"/>
        <v>0</v>
      </c>
    </row>
    <row r="47" spans="1:17" x14ac:dyDescent="0.25">
      <c r="A47" s="26"/>
      <c r="B47" s="11" t="s">
        <v>72</v>
      </c>
      <c r="C47" s="33">
        <f t="shared" si="13"/>
        <v>0</v>
      </c>
      <c r="D47" s="30">
        <f>Píla!D47+Les!D47+Doprava!D47+Lom!D47</f>
        <v>0</v>
      </c>
      <c r="E47" s="30">
        <f>Píla!E47+Les!E47+Doprava!E47+Lom!E47</f>
        <v>0</v>
      </c>
      <c r="F47" s="30">
        <f>Píla!F47+Les!F47+Doprava!F47+Lom!F47</f>
        <v>0</v>
      </c>
      <c r="G47" s="30">
        <f>Píla!G47+Les!G47+Doprava!G47+Lom!G47</f>
        <v>0</v>
      </c>
      <c r="H47" s="30">
        <f>Píla!H47+Les!H47+Doprava!H47+Lom!H47</f>
        <v>0</v>
      </c>
      <c r="I47" s="30">
        <f>Píla!I47+Les!I47+Doprava!I47+Lom!I47</f>
        <v>0</v>
      </c>
      <c r="J47" s="30">
        <f>Píla!J47+Les!J47+Doprava!J47+Lom!J47</f>
        <v>0</v>
      </c>
      <c r="K47" s="30">
        <f>Píla!K47+Les!K47+Doprava!K47+Lom!K47</f>
        <v>0</v>
      </c>
      <c r="L47" s="30">
        <f>Píla!L47+Les!L47+Doprava!L47+Lom!L47</f>
        <v>0</v>
      </c>
      <c r="M47" s="30">
        <f>Píla!M47+Les!M47+Doprava!M47+Lom!M47</f>
        <v>0</v>
      </c>
      <c r="N47" s="30">
        <f>Píla!N47+Les!N47+Doprava!N47+Lom!N47</f>
        <v>0</v>
      </c>
      <c r="O47" s="30">
        <f>Píla!O47+Les!O47+Doprava!O47+Lom!O47</f>
        <v>0</v>
      </c>
      <c r="P47" s="30">
        <f t="shared" si="3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3">
        <f t="shared" si="13"/>
        <v>118384.84999999999</v>
      </c>
      <c r="D48" s="30">
        <f>Píla!D48+Les!D48+Doprava!D48+Lom!D48</f>
        <v>9948.33</v>
      </c>
      <c r="E48" s="30">
        <f>Píla!E48+Les!E48+Doprava!E48+Lom!E48</f>
        <v>9904.34</v>
      </c>
      <c r="F48" s="30">
        <f>Píla!F48+Les!F48+Doprava!F48+Lom!F48</f>
        <v>9904.34</v>
      </c>
      <c r="G48" s="30">
        <f>Píla!G48+Les!G48+Doprava!G48+Lom!G48</f>
        <v>9904.34</v>
      </c>
      <c r="H48" s="30">
        <f>Píla!H48+Les!H48+Doprava!H48+Lom!H48</f>
        <v>9904.34</v>
      </c>
      <c r="I48" s="30">
        <f>Píla!I48+Les!I48+Doprava!I48+Lom!I48</f>
        <v>9904.34</v>
      </c>
      <c r="J48" s="30">
        <f>Píla!J48+Les!J48+Doprava!J48+Lom!J48</f>
        <v>9904.3500000000022</v>
      </c>
      <c r="K48" s="30">
        <f>Píla!K48+Les!K48+Doprava!K48+Lom!K48</f>
        <v>9803.7000000000007</v>
      </c>
      <c r="L48" s="30">
        <f>Píla!L48+Les!L48+Doprava!L48+Lom!L48</f>
        <v>9803.7000000000007</v>
      </c>
      <c r="M48" s="30">
        <f>Píla!M48+Les!M48+Doprava!M48+Lom!M48</f>
        <v>9803.7000000000007</v>
      </c>
      <c r="N48" s="30">
        <f>Píla!N48+Les!N48+Doprava!N48+Lom!N48</f>
        <v>9803.7000000000007</v>
      </c>
      <c r="O48" s="30">
        <f>Píla!O48+Les!O48+Doprava!O48+Lom!O48</f>
        <v>9795.67</v>
      </c>
      <c r="P48" s="30">
        <f t="shared" si="3"/>
        <v>118384.84999999999</v>
      </c>
      <c r="Q48" s="87">
        <f t="shared" si="1"/>
        <v>0</v>
      </c>
    </row>
    <row r="49" spans="1:17" x14ac:dyDescent="0.25">
      <c r="A49" s="26" t="s">
        <v>75</v>
      </c>
      <c r="B49" s="11" t="s">
        <v>76</v>
      </c>
      <c r="C49" s="33">
        <f t="shared" si="13"/>
        <v>0</v>
      </c>
      <c r="D49" s="30">
        <f>Píla!D49+Les!D49+Doprava!D49+Lom!D49</f>
        <v>0</v>
      </c>
      <c r="E49" s="30">
        <f>Píla!E49+Les!E49+Doprava!E49+Lom!E49</f>
        <v>0</v>
      </c>
      <c r="F49" s="30">
        <f>Píla!F49+Les!F49+Doprava!F49+Lom!F49</f>
        <v>0</v>
      </c>
      <c r="G49" s="30">
        <f>Píla!G49+Les!G49+Doprava!G49+Lom!G49</f>
        <v>0</v>
      </c>
      <c r="H49" s="30">
        <f>Píla!H49+Les!H49+Doprava!H49+Lom!H49</f>
        <v>0</v>
      </c>
      <c r="I49" s="30">
        <f>Píla!I49+Les!I49+Doprava!I49+Lom!I49</f>
        <v>0</v>
      </c>
      <c r="J49" s="30">
        <f>Píla!J49+Les!J49+Doprava!J49+Lom!J49</f>
        <v>0</v>
      </c>
      <c r="K49" s="30">
        <f>Píla!K49+Les!K49+Doprava!K49+Lom!K49</f>
        <v>0</v>
      </c>
      <c r="L49" s="30">
        <f>Píla!L49+Les!L49+Doprava!L49+Lom!L49</f>
        <v>0</v>
      </c>
      <c r="M49" s="30">
        <f>Píla!M49+Les!M49+Doprava!M49+Lom!M49</f>
        <v>0</v>
      </c>
      <c r="N49" s="30">
        <f>Píla!N49+Les!N49+Doprava!N49+Lom!N49</f>
        <v>0</v>
      </c>
      <c r="O49" s="30">
        <f>Píla!O49+Les!O49+Doprava!O49+Lom!O49</f>
        <v>0</v>
      </c>
      <c r="P49" s="30">
        <f t="shared" si="3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33">
        <f t="shared" si="13"/>
        <v>6636</v>
      </c>
      <c r="D50" s="30">
        <f>Píla!D50+Les!D50+Doprava!D50+Lom!D50</f>
        <v>553</v>
      </c>
      <c r="E50" s="30">
        <f>Píla!E50+Les!E50+Doprava!E50+Lom!E50</f>
        <v>553</v>
      </c>
      <c r="F50" s="30">
        <f>Píla!F50+Les!F50+Doprava!F50+Lom!F50</f>
        <v>553</v>
      </c>
      <c r="G50" s="30">
        <f>Píla!G50+Les!G50+Doprava!G50+Lom!G50</f>
        <v>553</v>
      </c>
      <c r="H50" s="30">
        <f>Píla!H50+Les!H50+Doprava!H50+Lom!H50</f>
        <v>553</v>
      </c>
      <c r="I50" s="30">
        <f>Píla!I50+Les!I50+Doprava!I50+Lom!I50</f>
        <v>553</v>
      </c>
      <c r="J50" s="30">
        <f>Píla!J50+Les!J50+Doprava!J50+Lom!J50</f>
        <v>553</v>
      </c>
      <c r="K50" s="30">
        <f>Píla!K50+Les!K50+Doprava!K50+Lom!K50</f>
        <v>553</v>
      </c>
      <c r="L50" s="30">
        <f>Píla!L50+Les!L50+Doprava!L50+Lom!L50</f>
        <v>553</v>
      </c>
      <c r="M50" s="30">
        <f>Píla!M50+Les!M50+Doprava!M50+Lom!M50</f>
        <v>553</v>
      </c>
      <c r="N50" s="30">
        <f>Píla!N50+Les!N50+Doprava!N50+Lom!N50</f>
        <v>553</v>
      </c>
      <c r="O50" s="30">
        <f>Píla!O50+Les!O50+Doprava!O50+Lom!O50</f>
        <v>553</v>
      </c>
      <c r="P50" s="30">
        <f t="shared" si="3"/>
        <v>6636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33">
        <f t="shared" si="13"/>
        <v>374000.00000000006</v>
      </c>
      <c r="D51" s="30">
        <f>Píla!D51+Les!D51+Doprava!D51+Lom!D51</f>
        <v>31166.666666666668</v>
      </c>
      <c r="E51" s="30">
        <f>Píla!E51+Les!E51+Doprava!E51+Lom!E51</f>
        <v>31166.666666666668</v>
      </c>
      <c r="F51" s="30">
        <f>Píla!F51+Les!F51+Doprava!F51+Lom!F51</f>
        <v>31166.666666666668</v>
      </c>
      <c r="G51" s="30">
        <f>Píla!G51+Les!G51+Doprava!G51+Lom!G51</f>
        <v>31166.666666666668</v>
      </c>
      <c r="H51" s="30">
        <f>Píla!H51+Les!H51+Doprava!H51+Lom!H51</f>
        <v>31166.666666666668</v>
      </c>
      <c r="I51" s="30">
        <f>Píla!I51+Les!I51+Doprava!I51+Lom!I51</f>
        <v>31166.666666666668</v>
      </c>
      <c r="J51" s="30">
        <f>Píla!J51+Les!J51+Doprava!J51+Lom!J51</f>
        <v>31166.666666666668</v>
      </c>
      <c r="K51" s="30">
        <f>Píla!K51+Les!K51+Doprava!K51+Lom!K51</f>
        <v>31166.666666666668</v>
      </c>
      <c r="L51" s="30">
        <f>Píla!L51+Les!L51+Doprava!L51+Lom!L51</f>
        <v>31166.666666666668</v>
      </c>
      <c r="M51" s="30">
        <f>Píla!M51+Les!M51+Doprava!M51+Lom!M51</f>
        <v>31166.666666666668</v>
      </c>
      <c r="N51" s="30">
        <f>Píla!N51+Les!N51+Doprava!N51+Lom!N51</f>
        <v>31166.666666666668</v>
      </c>
      <c r="O51" s="30">
        <f>Píla!O51+Les!O51+Doprava!O51+Lom!O51</f>
        <v>31166.666666666668</v>
      </c>
      <c r="P51" s="30">
        <f t="shared" si="3"/>
        <v>374000.00000000006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33">
        <f t="shared" si="13"/>
        <v>59196</v>
      </c>
      <c r="D52" s="30">
        <f>Píla!D52+Les!D52+Doprava!D52+Lom!D52</f>
        <v>4933</v>
      </c>
      <c r="E52" s="30">
        <f>Píla!E52+Les!E52+Doprava!E52+Lom!E52</f>
        <v>4933</v>
      </c>
      <c r="F52" s="30">
        <f>Píla!F52+Les!F52+Doprava!F52+Lom!F52</f>
        <v>4933</v>
      </c>
      <c r="G52" s="30">
        <f>Píla!G52+Les!G52+Doprava!G52+Lom!G52</f>
        <v>4933</v>
      </c>
      <c r="H52" s="30">
        <f>Píla!H52+Les!H52+Doprava!H52+Lom!H52</f>
        <v>4933</v>
      </c>
      <c r="I52" s="30">
        <f>Píla!I52+Les!I52+Doprava!I52+Lom!I52</f>
        <v>4933</v>
      </c>
      <c r="J52" s="30">
        <f>Píla!J52+Les!J52+Doprava!J52+Lom!J52</f>
        <v>4933</v>
      </c>
      <c r="K52" s="30">
        <f>Píla!K52+Les!K52+Doprava!K52+Lom!K52</f>
        <v>4933</v>
      </c>
      <c r="L52" s="30">
        <f>Píla!L52+Les!L52+Doprava!L52+Lom!L52</f>
        <v>4933</v>
      </c>
      <c r="M52" s="30">
        <f>Píla!M52+Les!M52+Doprava!M52+Lom!M52</f>
        <v>4933</v>
      </c>
      <c r="N52" s="30">
        <f>Píla!N52+Les!N52+Doprava!N52+Lom!N52</f>
        <v>4933</v>
      </c>
      <c r="O52" s="30">
        <f>Píla!O52+Les!O52+Doprava!O52+Lom!O52</f>
        <v>4933</v>
      </c>
      <c r="P52" s="30">
        <f t="shared" si="3"/>
        <v>59196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79">
        <f t="shared" ref="C53:P53" si="14">C3+C19+C20+C24+C25+C26+C37+C42+C43+C44+C45+C46+C47+C48+C49+C50+C51+C52</f>
        <v>1710316.7740000002</v>
      </c>
      <c r="D53" s="79">
        <f t="shared" si="14"/>
        <v>109724.01699999999</v>
      </c>
      <c r="E53" s="79">
        <f t="shared" si="14"/>
        <v>135227.30699999997</v>
      </c>
      <c r="F53" s="79">
        <f t="shared" si="14"/>
        <v>148598.22699999998</v>
      </c>
      <c r="G53" s="79">
        <f t="shared" si="14"/>
        <v>148387.30699999997</v>
      </c>
      <c r="H53" s="79">
        <f t="shared" si="14"/>
        <v>147663.66699999999</v>
      </c>
      <c r="I53" s="79">
        <f t="shared" si="14"/>
        <v>158958.22700000001</v>
      </c>
      <c r="J53" s="79">
        <f t="shared" si="14"/>
        <v>156938.23700000002</v>
      </c>
      <c r="K53" s="79">
        <f t="shared" si="14"/>
        <v>141737.587</v>
      </c>
      <c r="L53" s="79">
        <f t="shared" si="14"/>
        <v>146537.587</v>
      </c>
      <c r="M53" s="79">
        <f t="shared" si="14"/>
        <v>145337.587</v>
      </c>
      <c r="N53" s="79">
        <f t="shared" si="14"/>
        <v>149655.66699999999</v>
      </c>
      <c r="O53" s="79">
        <f t="shared" si="14"/>
        <v>121551.35699999999</v>
      </c>
      <c r="P53" s="79">
        <f t="shared" si="14"/>
        <v>1710316.7740000002</v>
      </c>
      <c r="Q53" s="87">
        <f t="shared" si="1"/>
        <v>0</v>
      </c>
    </row>
    <row r="54" spans="1:17" ht="15.75" thickBot="1" x14ac:dyDescent="0.3">
      <c r="A54" s="43"/>
      <c r="B54" s="43"/>
      <c r="C54" s="44"/>
      <c r="F54" s="30"/>
      <c r="Q54" s="87">
        <f t="shared" si="1"/>
        <v>0</v>
      </c>
    </row>
    <row r="55" spans="1:17" ht="15.75" thickBot="1" x14ac:dyDescent="0.3">
      <c r="A55" s="104" t="str">
        <f>A1</f>
        <v>PLÁN NA ROK 2026 Tabuľková časť</v>
      </c>
      <c r="B55" s="105"/>
      <c r="C55" s="8" t="str">
        <f>C1</f>
        <v>PLÁN OPL 2026</v>
      </c>
      <c r="F55" s="30"/>
      <c r="Q55" s="87"/>
    </row>
    <row r="56" spans="1:17" ht="15.75" thickBot="1" x14ac:dyDescent="0.3">
      <c r="A56" s="5" t="s">
        <v>0</v>
      </c>
      <c r="B56" s="49" t="s">
        <v>83</v>
      </c>
      <c r="C56" s="8" t="s">
        <v>2</v>
      </c>
      <c r="D56" s="30" t="str">
        <f t="shared" ref="D56:O56" si="15">D2</f>
        <v>I</v>
      </c>
      <c r="E56" s="30" t="str">
        <f t="shared" si="15"/>
        <v>II</v>
      </c>
      <c r="F56" s="30" t="str">
        <f t="shared" si="15"/>
        <v>III</v>
      </c>
      <c r="G56" s="30" t="str">
        <f t="shared" si="15"/>
        <v>IV</v>
      </c>
      <c r="H56" s="30" t="str">
        <f t="shared" si="15"/>
        <v>V</v>
      </c>
      <c r="I56" s="30" t="str">
        <f t="shared" si="15"/>
        <v>VI</v>
      </c>
      <c r="J56" s="30" t="str">
        <f t="shared" si="15"/>
        <v>VII</v>
      </c>
      <c r="K56" s="30" t="str">
        <f t="shared" si="15"/>
        <v>VIII</v>
      </c>
      <c r="L56" s="30" t="str">
        <f t="shared" si="15"/>
        <v>IX</v>
      </c>
      <c r="M56" s="30" t="str">
        <f t="shared" si="15"/>
        <v>X</v>
      </c>
      <c r="N56" s="30" t="str">
        <f t="shared" si="15"/>
        <v>XI</v>
      </c>
      <c r="O56" s="30" t="str">
        <f t="shared" si="15"/>
        <v>XII</v>
      </c>
      <c r="Q56" s="87"/>
    </row>
    <row r="57" spans="1:17" x14ac:dyDescent="0.25">
      <c r="A57" s="10" t="s">
        <v>84</v>
      </c>
      <c r="B57" s="50" t="s">
        <v>85</v>
      </c>
      <c r="C57" s="13">
        <f>C58+C63+C64+C65+C66+C71+C72+C73</f>
        <v>1139949</v>
      </c>
      <c r="D57" s="78">
        <f>D58+D63+D64+D65+D66+D71+D72+D73</f>
        <v>91565.083333333328</v>
      </c>
      <c r="E57" s="78">
        <f t="shared" ref="E57:O57" si="16">E58+E63+E64+E65+E66+E71+E72+E73</f>
        <v>93983.083333333328</v>
      </c>
      <c r="F57" s="78">
        <f t="shared" si="16"/>
        <v>96995.083333333328</v>
      </c>
      <c r="G57" s="78">
        <f t="shared" si="16"/>
        <v>93983.083333333328</v>
      </c>
      <c r="H57" s="78">
        <f t="shared" si="16"/>
        <v>92899.083333333328</v>
      </c>
      <c r="I57" s="78">
        <f t="shared" si="16"/>
        <v>96995.083333333328</v>
      </c>
      <c r="J57" s="78">
        <f t="shared" si="16"/>
        <v>96995.083333333328</v>
      </c>
      <c r="K57" s="78">
        <f t="shared" si="16"/>
        <v>96995.083333333328</v>
      </c>
      <c r="L57" s="78">
        <f t="shared" si="16"/>
        <v>96995.083333333328</v>
      </c>
      <c r="M57" s="78">
        <f t="shared" si="16"/>
        <v>96995.083333333328</v>
      </c>
      <c r="N57" s="78">
        <f t="shared" si="16"/>
        <v>93983.083333333328</v>
      </c>
      <c r="O57" s="78">
        <f t="shared" si="16"/>
        <v>91565.083333333328</v>
      </c>
      <c r="P57" s="30">
        <f>SUM(D57:O57)</f>
        <v>1139949.0000000002</v>
      </c>
      <c r="Q57" s="87">
        <f t="shared" si="1"/>
        <v>0</v>
      </c>
    </row>
    <row r="58" spans="1:17" x14ac:dyDescent="0.25">
      <c r="A58" s="14"/>
      <c r="B58" s="51" t="s">
        <v>86</v>
      </c>
      <c r="C58" s="23">
        <f>SUM(C59:C62)</f>
        <v>201275</v>
      </c>
      <c r="D58" s="33">
        <f t="shared" ref="D58:O58" si="17">SUM(D59:D62)</f>
        <v>16772.916666666664</v>
      </c>
      <c r="E58" s="33">
        <f t="shared" si="17"/>
        <v>16772.916666666664</v>
      </c>
      <c r="F58" s="33">
        <f t="shared" si="17"/>
        <v>16772.916666666664</v>
      </c>
      <c r="G58" s="33">
        <f t="shared" si="17"/>
        <v>16772.916666666664</v>
      </c>
      <c r="H58" s="33">
        <f t="shared" si="17"/>
        <v>16772.916666666664</v>
      </c>
      <c r="I58" s="33">
        <f t="shared" si="17"/>
        <v>16772.916666666664</v>
      </c>
      <c r="J58" s="33">
        <f t="shared" si="17"/>
        <v>16772.916666666664</v>
      </c>
      <c r="K58" s="33">
        <f t="shared" si="17"/>
        <v>16772.916666666664</v>
      </c>
      <c r="L58" s="33">
        <f t="shared" si="17"/>
        <v>16772.916666666664</v>
      </c>
      <c r="M58" s="33">
        <f t="shared" si="17"/>
        <v>16772.916666666664</v>
      </c>
      <c r="N58" s="33">
        <f t="shared" si="17"/>
        <v>16772.916666666664</v>
      </c>
      <c r="O58" s="33">
        <f t="shared" si="17"/>
        <v>16772.916666666664</v>
      </c>
      <c r="P58" s="30">
        <f>SUM(D58:O58)</f>
        <v>201274.99999999991</v>
      </c>
      <c r="Q58" s="87">
        <f t="shared" si="1"/>
        <v>0</v>
      </c>
    </row>
    <row r="59" spans="1:17" x14ac:dyDescent="0.25">
      <c r="A59" s="14"/>
      <c r="B59" s="52" t="s">
        <v>87</v>
      </c>
      <c r="C59" s="54">
        <f>P59</f>
        <v>30000</v>
      </c>
      <c r="D59" s="30">
        <f>Píla!D59+Les!D59+Doprava!D59+Lom!D59</f>
        <v>2500</v>
      </c>
      <c r="E59" s="30">
        <f>Píla!E59+Les!E59+Doprava!E59+Lom!E59</f>
        <v>2500</v>
      </c>
      <c r="F59" s="30">
        <f>Píla!F59+Les!F59+Doprava!F59+Lom!F59</f>
        <v>2500</v>
      </c>
      <c r="G59" s="30">
        <f>Píla!G59+Les!G59+Doprava!G59+Lom!G59</f>
        <v>2500</v>
      </c>
      <c r="H59" s="30">
        <f>Píla!H59+Les!H59+Doprava!H59+Lom!H59</f>
        <v>2500</v>
      </c>
      <c r="I59" s="30">
        <f>Píla!I59+Les!I59+Doprava!I59+Lom!I59</f>
        <v>2500</v>
      </c>
      <c r="J59" s="30">
        <f>Píla!J59+Les!J59+Doprava!J59+Lom!J59</f>
        <v>2500</v>
      </c>
      <c r="K59" s="30">
        <f>Píla!K59+Les!K59+Doprava!K59+Lom!K59</f>
        <v>2500</v>
      </c>
      <c r="L59" s="30">
        <f>Píla!L59+Les!L59+Doprava!L59+Lom!L59</f>
        <v>2500</v>
      </c>
      <c r="M59" s="30">
        <f>Píla!M59+Les!M59+Doprava!M59+Lom!M59</f>
        <v>2500</v>
      </c>
      <c r="N59" s="30">
        <f>Píla!N59+Les!N59+Doprava!N59+Lom!N59</f>
        <v>2500</v>
      </c>
      <c r="O59" s="30">
        <f>Píla!O59+Les!O59+Doprava!O59+Lom!O59</f>
        <v>2500</v>
      </c>
      <c r="P59" s="30">
        <f t="shared" ref="P59:P81" si="18">SUM(D59:O59)</f>
        <v>30000</v>
      </c>
      <c r="Q59" s="87">
        <f t="shared" si="1"/>
        <v>0</v>
      </c>
    </row>
    <row r="60" spans="1:17" x14ac:dyDescent="0.25">
      <c r="A60" s="14"/>
      <c r="B60" s="52" t="s">
        <v>88</v>
      </c>
      <c r="C60" s="54">
        <f t="shared" ref="C60:C65" si="19">P60</f>
        <v>109250.00000000001</v>
      </c>
      <c r="D60" s="30">
        <f>Píla!D60+Les!D60+Doprava!D60+Lom!D60</f>
        <v>9104.1666666666661</v>
      </c>
      <c r="E60" s="30">
        <f>Píla!E60+Les!E60+Doprava!E60+Lom!E60</f>
        <v>9104.1666666666661</v>
      </c>
      <c r="F60" s="30">
        <f>Píla!F60+Les!F60+Doprava!F60+Lom!F60</f>
        <v>9104.1666666666661</v>
      </c>
      <c r="G60" s="30">
        <f>Píla!G60+Les!G60+Doprava!G60+Lom!G60</f>
        <v>9104.1666666666661</v>
      </c>
      <c r="H60" s="30">
        <f>Píla!H60+Les!H60+Doprava!H60+Lom!H60</f>
        <v>9104.1666666666661</v>
      </c>
      <c r="I60" s="30">
        <f>Píla!I60+Les!I60+Doprava!I60+Lom!I60</f>
        <v>9104.1666666666661</v>
      </c>
      <c r="J60" s="30">
        <f>Píla!J60+Les!J60+Doprava!J60+Lom!J60</f>
        <v>9104.1666666666661</v>
      </c>
      <c r="K60" s="30">
        <f>Píla!K60+Les!K60+Doprava!K60+Lom!K60</f>
        <v>9104.1666666666661</v>
      </c>
      <c r="L60" s="30">
        <f>Píla!L60+Les!L60+Doprava!L60+Lom!L60</f>
        <v>9104.1666666666661</v>
      </c>
      <c r="M60" s="30">
        <f>Píla!M60+Les!M60+Doprava!M60+Lom!M60</f>
        <v>9104.1666666666661</v>
      </c>
      <c r="N60" s="30">
        <f>Píla!N60+Les!N60+Doprava!N60+Lom!N60</f>
        <v>9104.1666666666661</v>
      </c>
      <c r="O60" s="30">
        <f>Píla!O60+Les!O60+Doprava!O60+Lom!O60</f>
        <v>9104.1666666666661</v>
      </c>
      <c r="P60" s="30">
        <f t="shared" si="18"/>
        <v>109250.00000000001</v>
      </c>
      <c r="Q60" s="87">
        <f t="shared" si="1"/>
        <v>0</v>
      </c>
    </row>
    <row r="61" spans="1:17" x14ac:dyDescent="0.25">
      <c r="A61" s="14"/>
      <c r="B61" s="52" t="s">
        <v>89</v>
      </c>
      <c r="C61" s="54">
        <f t="shared" si="19"/>
        <v>57150</v>
      </c>
      <c r="D61" s="30">
        <f>Píla!D61+Les!D61+Doprava!D61+Lom!D61</f>
        <v>4762.5</v>
      </c>
      <c r="E61" s="30">
        <f>Píla!E61+Les!E61+Doprava!E61+Lom!E61</f>
        <v>4762.5</v>
      </c>
      <c r="F61" s="30">
        <f>Píla!F61+Les!F61+Doprava!F61+Lom!F61</f>
        <v>4762.5</v>
      </c>
      <c r="G61" s="30">
        <f>Píla!G61+Les!G61+Doprava!G61+Lom!G61</f>
        <v>4762.5</v>
      </c>
      <c r="H61" s="30">
        <f>Píla!H61+Les!H61+Doprava!H61+Lom!H61</f>
        <v>4762.5</v>
      </c>
      <c r="I61" s="30">
        <f>Píla!I61+Les!I61+Doprava!I61+Lom!I61</f>
        <v>4762.5</v>
      </c>
      <c r="J61" s="30">
        <f>Píla!J61+Les!J61+Doprava!J61+Lom!J61</f>
        <v>4762.5</v>
      </c>
      <c r="K61" s="30">
        <f>Píla!K61+Les!K61+Doprava!K61+Lom!K61</f>
        <v>4762.5</v>
      </c>
      <c r="L61" s="30">
        <f>Píla!L61+Les!L61+Doprava!L61+Lom!L61</f>
        <v>4762.5</v>
      </c>
      <c r="M61" s="30">
        <f>Píla!M61+Les!M61+Doprava!M61+Lom!M61</f>
        <v>4762.5</v>
      </c>
      <c r="N61" s="30">
        <f>Píla!N61+Les!N61+Doprava!N61+Lom!N61</f>
        <v>4762.5</v>
      </c>
      <c r="O61" s="30">
        <f>Píla!O61+Les!O61+Doprava!O61+Lom!O61</f>
        <v>4762.5</v>
      </c>
      <c r="P61" s="30">
        <f t="shared" si="18"/>
        <v>57150</v>
      </c>
      <c r="Q61" s="87">
        <f t="shared" si="1"/>
        <v>0</v>
      </c>
    </row>
    <row r="62" spans="1:17" x14ac:dyDescent="0.25">
      <c r="A62" s="53"/>
      <c r="B62" s="52" t="s">
        <v>90</v>
      </c>
      <c r="C62" s="54">
        <f t="shared" si="19"/>
        <v>4875</v>
      </c>
      <c r="D62" s="30">
        <f>Píla!D62+Les!D62+Doprava!D62+Lom!D62</f>
        <v>406.25</v>
      </c>
      <c r="E62" s="30">
        <f>Píla!E62+Les!E62+Doprava!E62+Lom!E62</f>
        <v>406.25</v>
      </c>
      <c r="F62" s="30">
        <f>Píla!F62+Les!F62+Doprava!F62+Lom!F62</f>
        <v>406.25</v>
      </c>
      <c r="G62" s="30">
        <f>Píla!G62+Les!G62+Doprava!G62+Lom!G62</f>
        <v>406.25</v>
      </c>
      <c r="H62" s="30">
        <f>Píla!H62+Les!H62+Doprava!H62+Lom!H62</f>
        <v>406.25</v>
      </c>
      <c r="I62" s="30">
        <f>Píla!I62+Les!I62+Doprava!I62+Lom!I62</f>
        <v>406.25</v>
      </c>
      <c r="J62" s="30">
        <f>Píla!J62+Les!J62+Doprava!J62+Lom!J62</f>
        <v>406.25</v>
      </c>
      <c r="K62" s="30">
        <f>Píla!K62+Les!K62+Doprava!K62+Lom!K62</f>
        <v>406.25</v>
      </c>
      <c r="L62" s="30">
        <f>Píla!L62+Les!L62+Doprava!L62+Lom!L62</f>
        <v>406.25</v>
      </c>
      <c r="M62" s="30">
        <f>Píla!M62+Les!M62+Doprava!M62+Lom!M62</f>
        <v>406.25</v>
      </c>
      <c r="N62" s="30">
        <f>Píla!N62+Les!N62+Doprava!N62+Lom!N62</f>
        <v>406.25</v>
      </c>
      <c r="O62" s="30">
        <f>Píla!O62+Les!O62+Doprava!O62+Lom!O62</f>
        <v>406.25</v>
      </c>
      <c r="P62" s="30">
        <f t="shared" si="18"/>
        <v>4875</v>
      </c>
      <c r="Q62" s="87">
        <f t="shared" si="1"/>
        <v>0</v>
      </c>
    </row>
    <row r="63" spans="1:17" x14ac:dyDescent="0.25">
      <c r="A63" s="53"/>
      <c r="B63" s="52" t="s">
        <v>91</v>
      </c>
      <c r="C63" s="54">
        <f t="shared" si="19"/>
        <v>120000</v>
      </c>
      <c r="D63" s="30">
        <f>Píla!D63+Les!D63+Doprava!D63+Lom!D63</f>
        <v>10000</v>
      </c>
      <c r="E63" s="30">
        <f>Píla!E63+Les!E63+Doprava!E63+Lom!E63</f>
        <v>10000</v>
      </c>
      <c r="F63" s="30">
        <f>Píla!F63+Les!F63+Doprava!F63+Lom!F63</f>
        <v>10000</v>
      </c>
      <c r="G63" s="30">
        <f>Píla!G63+Les!G63+Doprava!G63+Lom!G63</f>
        <v>10000</v>
      </c>
      <c r="H63" s="30">
        <f>Píla!H63+Les!H63+Doprava!H63+Lom!H63</f>
        <v>10000</v>
      </c>
      <c r="I63" s="30">
        <f>Píla!I63+Les!I63+Doprava!I63+Lom!I63</f>
        <v>10000</v>
      </c>
      <c r="J63" s="30">
        <f>Píla!J63+Les!J63+Doprava!J63+Lom!J63</f>
        <v>10000</v>
      </c>
      <c r="K63" s="30">
        <f>Píla!K63+Les!K63+Doprava!K63+Lom!K63</f>
        <v>10000</v>
      </c>
      <c r="L63" s="30">
        <f>Píla!L63+Les!L63+Doprava!L63+Lom!L63</f>
        <v>10000</v>
      </c>
      <c r="M63" s="30">
        <f>Píla!M63+Les!M63+Doprava!M63+Lom!M63</f>
        <v>10000</v>
      </c>
      <c r="N63" s="30">
        <f>Píla!N63+Les!N63+Doprava!N63+Lom!N63</f>
        <v>10000</v>
      </c>
      <c r="O63" s="30">
        <f>Píla!O63+Les!O63+Doprava!O63+Lom!O63</f>
        <v>10000</v>
      </c>
      <c r="P63" s="30">
        <f t="shared" si="18"/>
        <v>120000</v>
      </c>
      <c r="Q63" s="87">
        <f t="shared" si="1"/>
        <v>0</v>
      </c>
    </row>
    <row r="64" spans="1:17" x14ac:dyDescent="0.25">
      <c r="A64" s="14"/>
      <c r="B64" s="52" t="s">
        <v>92</v>
      </c>
      <c r="C64" s="54">
        <f t="shared" si="19"/>
        <v>4000.0000000000005</v>
      </c>
      <c r="D64" s="30">
        <f>Píla!D64+Les!D64+Doprava!D64+Lom!D64</f>
        <v>333.33333333333331</v>
      </c>
      <c r="E64" s="30">
        <f>Píla!E64+Les!E64+Doprava!E64+Lom!E64</f>
        <v>333.33333333333331</v>
      </c>
      <c r="F64" s="30">
        <f>Píla!F64+Les!F64+Doprava!F64+Lom!F64</f>
        <v>333.33333333333331</v>
      </c>
      <c r="G64" s="30">
        <f>Píla!G64+Les!G64+Doprava!G64+Lom!G64</f>
        <v>333.33333333333331</v>
      </c>
      <c r="H64" s="30">
        <f>Píla!H64+Les!H64+Doprava!H64+Lom!H64</f>
        <v>333.33333333333331</v>
      </c>
      <c r="I64" s="30">
        <f>Píla!I64+Les!I64+Doprava!I64+Lom!I64</f>
        <v>333.33333333333331</v>
      </c>
      <c r="J64" s="30">
        <f>Píla!J64+Les!J64+Doprava!J64+Lom!J64</f>
        <v>333.33333333333331</v>
      </c>
      <c r="K64" s="30">
        <f>Píla!K64+Les!K64+Doprava!K64+Lom!K64</f>
        <v>333.33333333333331</v>
      </c>
      <c r="L64" s="30">
        <f>Píla!L64+Les!L64+Doprava!L64+Lom!L64</f>
        <v>333.33333333333331</v>
      </c>
      <c r="M64" s="30">
        <f>Píla!M64+Les!M64+Doprava!M64+Lom!M64</f>
        <v>333.33333333333331</v>
      </c>
      <c r="N64" s="30">
        <f>Píla!N64+Les!N64+Doprava!N64+Lom!N64</f>
        <v>333.33333333333331</v>
      </c>
      <c r="O64" s="30">
        <f>Píla!O64+Les!O64+Doprava!O64+Lom!O64</f>
        <v>333.33333333333331</v>
      </c>
      <c r="P64" s="30">
        <f t="shared" si="18"/>
        <v>4000.0000000000005</v>
      </c>
      <c r="Q64" s="87">
        <f t="shared" si="1"/>
        <v>0</v>
      </c>
    </row>
    <row r="65" spans="1:17" x14ac:dyDescent="0.25">
      <c r="A65" s="14"/>
      <c r="B65" s="52" t="s">
        <v>93</v>
      </c>
      <c r="C65" s="54">
        <f t="shared" si="19"/>
        <v>51730.000000000007</v>
      </c>
      <c r="D65" s="30">
        <f>Píla!D65+Les!D65+Doprava!D65+Lom!D65</f>
        <v>4310.833333333333</v>
      </c>
      <c r="E65" s="30">
        <f>Píla!E65+Les!E65+Doprava!E65+Lom!E65</f>
        <v>4310.833333333333</v>
      </c>
      <c r="F65" s="30">
        <f>Píla!F65+Les!F65+Doprava!F65+Lom!F65</f>
        <v>4310.833333333333</v>
      </c>
      <c r="G65" s="30">
        <f>Píla!G65+Les!G65+Doprava!G65+Lom!G65</f>
        <v>4310.833333333333</v>
      </c>
      <c r="H65" s="30">
        <f>Píla!H65+Les!H65+Doprava!H65+Lom!H65</f>
        <v>4310.833333333333</v>
      </c>
      <c r="I65" s="30">
        <f>Píla!I65+Les!I65+Doprava!I65+Lom!I65</f>
        <v>4310.833333333333</v>
      </c>
      <c r="J65" s="30">
        <f>Píla!J65+Les!J65+Doprava!J65+Lom!J65</f>
        <v>4310.833333333333</v>
      </c>
      <c r="K65" s="30">
        <f>Píla!K65+Les!K65+Doprava!K65+Lom!K65</f>
        <v>4310.833333333333</v>
      </c>
      <c r="L65" s="30">
        <f>Píla!L65+Les!L65+Doprava!L65+Lom!L65</f>
        <v>4310.833333333333</v>
      </c>
      <c r="M65" s="30">
        <f>Píla!M65+Les!M65+Doprava!M65+Lom!M65</f>
        <v>4310.833333333333</v>
      </c>
      <c r="N65" s="30">
        <f>Píla!N65+Les!N65+Doprava!N65+Lom!N65</f>
        <v>4310.833333333333</v>
      </c>
      <c r="O65" s="30">
        <f>Píla!O65+Les!O65+Doprava!O65+Lom!O65</f>
        <v>4310.833333333333</v>
      </c>
      <c r="P65" s="30">
        <f t="shared" si="18"/>
        <v>51730.000000000007</v>
      </c>
      <c r="Q65" s="87">
        <f t="shared" si="1"/>
        <v>0</v>
      </c>
    </row>
    <row r="66" spans="1:17" x14ac:dyDescent="0.25">
      <c r="A66" s="14"/>
      <c r="B66" s="51" t="s">
        <v>94</v>
      </c>
      <c r="C66" s="23">
        <f>SUM(C67:C70)</f>
        <v>694544</v>
      </c>
      <c r="D66" s="33">
        <f t="shared" ref="D66:O66" si="20">SUM(D67:D70)</f>
        <v>54848</v>
      </c>
      <c r="E66" s="33">
        <f t="shared" si="20"/>
        <v>56866</v>
      </c>
      <c r="F66" s="33">
        <f t="shared" si="20"/>
        <v>59678</v>
      </c>
      <c r="G66" s="33">
        <f t="shared" si="20"/>
        <v>56866</v>
      </c>
      <c r="H66" s="33">
        <f t="shared" si="20"/>
        <v>56182</v>
      </c>
      <c r="I66" s="33">
        <f t="shared" si="20"/>
        <v>59678</v>
      </c>
      <c r="J66" s="33">
        <f t="shared" si="20"/>
        <v>59678</v>
      </c>
      <c r="K66" s="33">
        <f t="shared" si="20"/>
        <v>59678</v>
      </c>
      <c r="L66" s="33">
        <f t="shared" si="20"/>
        <v>59678</v>
      </c>
      <c r="M66" s="33">
        <f t="shared" si="20"/>
        <v>59678</v>
      </c>
      <c r="N66" s="33">
        <f t="shared" si="20"/>
        <v>56866</v>
      </c>
      <c r="O66" s="33">
        <f t="shared" si="20"/>
        <v>54848</v>
      </c>
      <c r="P66" s="30">
        <f t="shared" si="18"/>
        <v>694544</v>
      </c>
      <c r="Q66" s="87">
        <f t="shared" ref="Q66:Q104" si="21">C66-P66</f>
        <v>0</v>
      </c>
    </row>
    <row r="67" spans="1:17" x14ac:dyDescent="0.25">
      <c r="A67" s="14"/>
      <c r="B67" s="20" t="s">
        <v>95</v>
      </c>
      <c r="C67" s="54">
        <f>P67</f>
        <v>544600</v>
      </c>
      <c r="D67" s="30">
        <f>Píla!D67+Les!D67+Doprava!D67+Lom!D67</f>
        <v>42450</v>
      </c>
      <c r="E67" s="30">
        <f>Píla!E67+Les!E67+Doprava!E67+Lom!E67</f>
        <v>44650</v>
      </c>
      <c r="F67" s="30">
        <f>Píla!F67+Les!F67+Doprava!F67+Lom!F67</f>
        <v>46950</v>
      </c>
      <c r="G67" s="30">
        <f>Píla!G67+Les!G67+Doprava!G67+Lom!G67</f>
        <v>44650</v>
      </c>
      <c r="H67" s="30">
        <f>Píla!H67+Les!H67+Doprava!H67+Lom!H67</f>
        <v>44050</v>
      </c>
      <c r="I67" s="30">
        <f>Píla!I67+Les!I67+Doprava!I67+Lom!I67</f>
        <v>46950</v>
      </c>
      <c r="J67" s="30">
        <f>Píla!J67+Les!J67+Doprava!J67+Lom!J67</f>
        <v>46950</v>
      </c>
      <c r="K67" s="30">
        <f>Píla!K67+Les!K67+Doprava!K67+Lom!K67</f>
        <v>46950</v>
      </c>
      <c r="L67" s="30">
        <f>Píla!L67+Les!L67+Doprava!L67+Lom!L67</f>
        <v>46950</v>
      </c>
      <c r="M67" s="30">
        <f>Píla!M67+Les!M67+Doprava!M67+Lom!M67</f>
        <v>46950</v>
      </c>
      <c r="N67" s="30">
        <f>Píla!N67+Les!N67+Doprava!N67+Lom!N67</f>
        <v>44650</v>
      </c>
      <c r="O67" s="30">
        <f>Píla!O67+Les!O67+Doprava!O67+Lom!O67</f>
        <v>42450</v>
      </c>
      <c r="P67" s="30">
        <f t="shared" si="18"/>
        <v>544600</v>
      </c>
      <c r="Q67" s="87">
        <f t="shared" si="21"/>
        <v>0</v>
      </c>
    </row>
    <row r="68" spans="1:17" x14ac:dyDescent="0.25">
      <c r="A68" s="14"/>
      <c r="B68" s="20" t="s">
        <v>177</v>
      </c>
      <c r="C68" s="54">
        <f t="shared" ref="C68:C79" si="22">P68</f>
        <v>0</v>
      </c>
      <c r="D68" s="30">
        <f>Píla!D68+Les!D68+Doprava!D68+Lom!D68</f>
        <v>0</v>
      </c>
      <c r="E68" s="30">
        <f>Píla!E68+Les!E68+Doprava!E68+Lom!E68</f>
        <v>0</v>
      </c>
      <c r="F68" s="30">
        <f>Píla!F68+Les!F68+Doprava!F68+Lom!F68</f>
        <v>0</v>
      </c>
      <c r="G68" s="30">
        <f>Píla!G68+Les!G68+Doprava!G68+Lom!G68</f>
        <v>0</v>
      </c>
      <c r="H68" s="30">
        <f>Píla!H68+Les!H68+Doprava!H68+Lom!H68</f>
        <v>0</v>
      </c>
      <c r="I68" s="30">
        <f>Píla!I68+Les!I68+Doprava!I68+Lom!I68</f>
        <v>0</v>
      </c>
      <c r="J68" s="30">
        <f>Píla!J68+Les!J68+Doprava!J68+Lom!J68</f>
        <v>0</v>
      </c>
      <c r="K68" s="30">
        <f>Píla!K68+Les!K68+Doprava!K68+Lom!K68</f>
        <v>0</v>
      </c>
      <c r="L68" s="30">
        <f>Píla!L68+Les!L68+Doprava!L68+Lom!L68</f>
        <v>0</v>
      </c>
      <c r="M68" s="30">
        <f>Píla!M68+Les!M68+Doprava!M68+Lom!M68</f>
        <v>0</v>
      </c>
      <c r="N68" s="30">
        <f>Píla!N68+Les!N68+Doprava!N68+Lom!N68</f>
        <v>0</v>
      </c>
      <c r="O68" s="30">
        <f>Píla!O68+Les!O68+Doprava!O68+Lom!O68</f>
        <v>0</v>
      </c>
      <c r="P68" s="30">
        <f t="shared" si="18"/>
        <v>0</v>
      </c>
      <c r="Q68" s="87">
        <f t="shared" si="21"/>
        <v>0</v>
      </c>
    </row>
    <row r="69" spans="1:17" x14ac:dyDescent="0.25">
      <c r="A69" s="14"/>
      <c r="B69" s="20" t="s">
        <v>96</v>
      </c>
      <c r="C69" s="54">
        <f t="shared" si="22"/>
        <v>147400</v>
      </c>
      <c r="D69" s="30">
        <f>Píla!D69+Les!D69+Doprava!D69+Lom!D69</f>
        <v>12186</v>
      </c>
      <c r="E69" s="30">
        <f>Píla!E69+Les!E69+Doprava!E69+Lom!E69</f>
        <v>12004</v>
      </c>
      <c r="F69" s="30">
        <f>Píla!F69+Les!F69+Doprava!F69+Lom!F69</f>
        <v>12516</v>
      </c>
      <c r="G69" s="30">
        <f>Píla!G69+Les!G69+Doprava!G69+Lom!G69</f>
        <v>12004</v>
      </c>
      <c r="H69" s="30">
        <f>Píla!H69+Les!H69+Doprava!H69+Lom!H69</f>
        <v>11920</v>
      </c>
      <c r="I69" s="30">
        <f>Píla!I69+Les!I69+Doprava!I69+Lom!I69</f>
        <v>12516</v>
      </c>
      <c r="J69" s="30">
        <f>Píla!J69+Les!J69+Doprava!J69+Lom!J69</f>
        <v>12516</v>
      </c>
      <c r="K69" s="30">
        <f>Píla!K69+Les!K69+Doprava!K69+Lom!K69</f>
        <v>12516</v>
      </c>
      <c r="L69" s="30">
        <f>Píla!L69+Les!L69+Doprava!L69+Lom!L69</f>
        <v>12516</v>
      </c>
      <c r="M69" s="30">
        <f>Píla!M69+Les!M69+Doprava!M69+Lom!M69</f>
        <v>12516</v>
      </c>
      <c r="N69" s="30">
        <f>Píla!N69+Les!N69+Doprava!N69+Lom!N69</f>
        <v>12004</v>
      </c>
      <c r="O69" s="30">
        <f>Píla!O69+Les!O69+Doprava!O69+Lom!O69</f>
        <v>12186</v>
      </c>
      <c r="P69" s="30">
        <f t="shared" si="18"/>
        <v>147400</v>
      </c>
      <c r="Q69" s="87">
        <f t="shared" si="21"/>
        <v>0</v>
      </c>
    </row>
    <row r="70" spans="1:17" x14ac:dyDescent="0.25">
      <c r="A70" s="14"/>
      <c r="B70" s="20" t="s">
        <v>176</v>
      </c>
      <c r="C70" s="54">
        <f t="shared" si="22"/>
        <v>2544</v>
      </c>
      <c r="D70" s="30">
        <f>Píla!D70+Les!D70+Doprava!D70+Lom!D70</f>
        <v>212</v>
      </c>
      <c r="E70" s="30">
        <f>Píla!E70+Les!E70+Doprava!E70+Lom!E70</f>
        <v>212</v>
      </c>
      <c r="F70" s="30">
        <f>Píla!F70+Les!F70+Doprava!F70+Lom!F70</f>
        <v>212</v>
      </c>
      <c r="G70" s="30">
        <f>Píla!G70+Les!G70+Doprava!G70+Lom!G70</f>
        <v>212</v>
      </c>
      <c r="H70" s="30">
        <f>Píla!H70+Les!H70+Doprava!H70+Lom!H70</f>
        <v>212</v>
      </c>
      <c r="I70" s="30">
        <f>Píla!I70+Les!I70+Doprava!I70+Lom!I70</f>
        <v>212</v>
      </c>
      <c r="J70" s="30">
        <f>Píla!J70+Les!J70+Doprava!J70+Lom!J70</f>
        <v>212</v>
      </c>
      <c r="K70" s="30">
        <f>Píla!K70+Les!K70+Doprava!K70+Lom!K70</f>
        <v>212</v>
      </c>
      <c r="L70" s="30">
        <f>Píla!L70+Les!L70+Doprava!L70+Lom!L70</f>
        <v>212</v>
      </c>
      <c r="M70" s="30">
        <f>Píla!M70+Les!M70+Doprava!M70+Lom!M70</f>
        <v>212</v>
      </c>
      <c r="N70" s="30">
        <f>Píla!N70+Les!N70+Doprava!N70+Lom!N70</f>
        <v>212</v>
      </c>
      <c r="O70" s="30">
        <f>Píla!O70+Les!O70+Doprava!O70+Lom!O70</f>
        <v>212</v>
      </c>
      <c r="P70" s="30">
        <f t="shared" si="18"/>
        <v>2544</v>
      </c>
      <c r="Q70" s="87">
        <f t="shared" si="21"/>
        <v>0</v>
      </c>
    </row>
    <row r="71" spans="1:17" x14ac:dyDescent="0.25">
      <c r="A71" s="14"/>
      <c r="B71" s="56" t="s">
        <v>97</v>
      </c>
      <c r="C71" s="54">
        <f t="shared" si="22"/>
        <v>31200</v>
      </c>
      <c r="D71" s="30">
        <f>Píla!D71+Les!D71+Doprava!D71+Lom!D71</f>
        <v>2400</v>
      </c>
      <c r="E71" s="30">
        <f>Píla!E71+Les!E71+Doprava!E71+Lom!E71</f>
        <v>2600</v>
      </c>
      <c r="F71" s="30">
        <f>Píla!F71+Les!F71+Doprava!F71+Lom!F71</f>
        <v>2700</v>
      </c>
      <c r="G71" s="30">
        <f>Píla!G71+Les!G71+Doprava!G71+Lom!G71</f>
        <v>2600</v>
      </c>
      <c r="H71" s="30">
        <f>Píla!H71+Les!H71+Doprava!H71+Lom!H71</f>
        <v>2400</v>
      </c>
      <c r="I71" s="30">
        <f>Píla!I71+Les!I71+Doprava!I71+Lom!I71</f>
        <v>2700</v>
      </c>
      <c r="J71" s="30">
        <f>Píla!J71+Les!J71+Doprava!J71+Lom!J71</f>
        <v>2700</v>
      </c>
      <c r="K71" s="30">
        <f>Píla!K71+Les!K71+Doprava!K71+Lom!K71</f>
        <v>2700</v>
      </c>
      <c r="L71" s="30">
        <f>Píla!L71+Les!L71+Doprava!L71+Lom!L71</f>
        <v>2700</v>
      </c>
      <c r="M71" s="30">
        <f>Píla!M71+Les!M71+Doprava!M71+Lom!M71</f>
        <v>2700</v>
      </c>
      <c r="N71" s="30">
        <f>Píla!N71+Les!N71+Doprava!N71+Lom!N71</f>
        <v>2600</v>
      </c>
      <c r="O71" s="30">
        <f>Píla!O71+Les!O71+Doprava!O71+Lom!O71</f>
        <v>2400</v>
      </c>
      <c r="P71" s="30">
        <f t="shared" si="18"/>
        <v>31200</v>
      </c>
      <c r="Q71" s="87">
        <f t="shared" si="21"/>
        <v>0</v>
      </c>
    </row>
    <row r="72" spans="1:17" x14ac:dyDescent="0.25">
      <c r="A72" s="14"/>
      <c r="B72" s="56" t="s">
        <v>98</v>
      </c>
      <c r="C72" s="54">
        <f t="shared" si="22"/>
        <v>31200</v>
      </c>
      <c r="D72" s="30">
        <f>Píla!D72+Les!D72+Doprava!D72+Lom!D72</f>
        <v>2400</v>
      </c>
      <c r="E72" s="30">
        <f>Píla!E72+Les!E72+Doprava!E72+Lom!E72</f>
        <v>2600</v>
      </c>
      <c r="F72" s="30">
        <f>Píla!F72+Les!F72+Doprava!F72+Lom!F72</f>
        <v>2700</v>
      </c>
      <c r="G72" s="30">
        <f>Píla!G72+Les!G72+Doprava!G72+Lom!G72</f>
        <v>2600</v>
      </c>
      <c r="H72" s="30">
        <f>Píla!H72+Les!H72+Doprava!H72+Lom!H72</f>
        <v>2400</v>
      </c>
      <c r="I72" s="30">
        <f>Píla!I72+Les!I72+Doprava!I72+Lom!I72</f>
        <v>2700</v>
      </c>
      <c r="J72" s="30">
        <f>Píla!J72+Les!J72+Doprava!J72+Lom!J72</f>
        <v>2700</v>
      </c>
      <c r="K72" s="30">
        <f>Píla!K72+Les!K72+Doprava!K72+Lom!K72</f>
        <v>2700</v>
      </c>
      <c r="L72" s="30">
        <f>Píla!L72+Les!L72+Doprava!L72+Lom!L72</f>
        <v>2700</v>
      </c>
      <c r="M72" s="30">
        <f>Píla!M72+Les!M72+Doprava!M72+Lom!M72</f>
        <v>2700</v>
      </c>
      <c r="N72" s="30">
        <f>Píla!N72+Les!N72+Doprava!N72+Lom!N72</f>
        <v>2600</v>
      </c>
      <c r="O72" s="30">
        <f>Píla!O72+Les!O72+Doprava!O72+Lom!O72</f>
        <v>2400</v>
      </c>
      <c r="P72" s="30">
        <f t="shared" si="18"/>
        <v>31200</v>
      </c>
      <c r="Q72" s="87">
        <f t="shared" si="21"/>
        <v>0</v>
      </c>
    </row>
    <row r="73" spans="1:17" x14ac:dyDescent="0.25">
      <c r="A73" s="14"/>
      <c r="B73" s="56" t="s">
        <v>99</v>
      </c>
      <c r="C73" s="54">
        <f t="shared" si="22"/>
        <v>6000</v>
      </c>
      <c r="D73" s="30">
        <f>Píla!D73+Les!D73+Doprava!D73+Lom!D73</f>
        <v>500</v>
      </c>
      <c r="E73" s="30">
        <f>Píla!E73+Les!E73+Doprava!E73+Lom!E73</f>
        <v>500</v>
      </c>
      <c r="F73" s="30">
        <f>Píla!F73+Les!F73+Doprava!F73+Lom!F73</f>
        <v>500</v>
      </c>
      <c r="G73" s="30">
        <f>Píla!G73+Les!G73+Doprava!G73+Lom!G73</f>
        <v>500</v>
      </c>
      <c r="H73" s="30">
        <f>Píla!H73+Les!H73+Doprava!H73+Lom!H73</f>
        <v>500</v>
      </c>
      <c r="I73" s="30">
        <f>Píla!I73+Les!I73+Doprava!I73+Lom!I73</f>
        <v>500</v>
      </c>
      <c r="J73" s="30">
        <f>Píla!J73+Les!J73+Doprava!J73+Lom!J73</f>
        <v>500</v>
      </c>
      <c r="K73" s="30">
        <f>Píla!K73+Les!K73+Doprava!K73+Lom!K73</f>
        <v>500</v>
      </c>
      <c r="L73" s="30">
        <f>Píla!L73+Les!L73+Doprava!L73+Lom!L73</f>
        <v>500</v>
      </c>
      <c r="M73" s="30">
        <f>Píla!M73+Les!M73+Doprava!M73+Lom!M73</f>
        <v>500</v>
      </c>
      <c r="N73" s="30">
        <f>Píla!N73+Les!N73+Doprava!N73+Lom!N73</f>
        <v>500</v>
      </c>
      <c r="O73" s="30">
        <f>Píla!O73+Les!O73+Doprava!O73+Lom!O73</f>
        <v>500</v>
      </c>
      <c r="P73" s="30">
        <f t="shared" si="18"/>
        <v>6000</v>
      </c>
      <c r="Q73" s="87">
        <f t="shared" si="21"/>
        <v>0</v>
      </c>
    </row>
    <row r="74" spans="1:17" x14ac:dyDescent="0.25">
      <c r="A74" s="26" t="s">
        <v>100</v>
      </c>
      <c r="B74" s="57" t="s">
        <v>101</v>
      </c>
      <c r="C74" s="54">
        <f t="shared" si="22"/>
        <v>87000</v>
      </c>
      <c r="D74" s="30">
        <f>Píla!D74+Les!D74+Doprava!D74+Lom!D74</f>
        <v>7250</v>
      </c>
      <c r="E74" s="30">
        <f>Píla!E74+Les!E74+Doprava!E74+Lom!E74</f>
        <v>7250</v>
      </c>
      <c r="F74" s="30">
        <f>Píla!F74+Les!F74+Doprava!F74+Lom!F74</f>
        <v>7250</v>
      </c>
      <c r="G74" s="30">
        <f>Píla!G74+Les!G74+Doprava!G74+Lom!G74</f>
        <v>7250</v>
      </c>
      <c r="H74" s="30">
        <f>Píla!H74+Les!H74+Doprava!H74+Lom!H74</f>
        <v>7250</v>
      </c>
      <c r="I74" s="30">
        <f>Píla!I74+Les!I74+Doprava!I74+Lom!I74</f>
        <v>7250</v>
      </c>
      <c r="J74" s="30">
        <f>Píla!J74+Les!J74+Doprava!J74+Lom!J74</f>
        <v>7250</v>
      </c>
      <c r="K74" s="30">
        <f>Píla!K74+Les!K74+Doprava!K74+Lom!K74</f>
        <v>7250</v>
      </c>
      <c r="L74" s="30">
        <f>Píla!L74+Les!L74+Doprava!L74+Lom!L74</f>
        <v>7250</v>
      </c>
      <c r="M74" s="30">
        <f>Píla!M74+Les!M74+Doprava!M74+Lom!M74</f>
        <v>7250</v>
      </c>
      <c r="N74" s="30">
        <f>Píla!N74+Les!N74+Doprava!N74+Lom!N74</f>
        <v>7250</v>
      </c>
      <c r="O74" s="30">
        <f>Píla!O74+Les!O74+Doprava!O74+Lom!O74</f>
        <v>7250</v>
      </c>
      <c r="P74" s="30">
        <f t="shared" si="18"/>
        <v>87000</v>
      </c>
      <c r="Q74" s="87">
        <f t="shared" si="21"/>
        <v>0</v>
      </c>
    </row>
    <row r="75" spans="1:17" x14ac:dyDescent="0.25">
      <c r="A75" s="26" t="s">
        <v>102</v>
      </c>
      <c r="B75" s="57" t="s">
        <v>103</v>
      </c>
      <c r="C75" s="54">
        <f t="shared" si="22"/>
        <v>0</v>
      </c>
      <c r="D75" s="30">
        <f>Píla!D75+Les!D75+Doprava!D75+Lom!D75</f>
        <v>0</v>
      </c>
      <c r="E75" s="30">
        <f>Píla!E75+Les!E75+Doprava!E75+Lom!E75</f>
        <v>0</v>
      </c>
      <c r="F75" s="30">
        <f>Píla!F75+Les!F75+Doprava!F75+Lom!F75</f>
        <v>0</v>
      </c>
      <c r="G75" s="30">
        <f>Píla!G75+Les!G75+Doprava!G75+Lom!G75</f>
        <v>0</v>
      </c>
      <c r="H75" s="30">
        <f>Píla!H75+Les!H75+Doprava!H75+Lom!H75</f>
        <v>0</v>
      </c>
      <c r="I75" s="30">
        <f>Píla!I75+Les!I75+Doprava!I75+Lom!I75</f>
        <v>0</v>
      </c>
      <c r="J75" s="30">
        <f>Píla!J75+Les!J75+Doprava!J75+Lom!J75</f>
        <v>0</v>
      </c>
      <c r="K75" s="30">
        <f>Píla!K75+Les!K75+Doprava!K75+Lom!K75</f>
        <v>0</v>
      </c>
      <c r="L75" s="30">
        <f>Píla!L75+Les!L75+Doprava!L75+Lom!L75</f>
        <v>0</v>
      </c>
      <c r="M75" s="30">
        <f>Píla!M75+Les!M75+Doprava!M75+Lom!M75</f>
        <v>0</v>
      </c>
      <c r="N75" s="30">
        <f>Píla!N75+Les!N75+Doprava!N75+Lom!N75</f>
        <v>0</v>
      </c>
      <c r="O75" s="30">
        <f>Píla!O75+Les!O75+Doprava!O75+Lom!O75</f>
        <v>0</v>
      </c>
      <c r="P75" s="30">
        <f t="shared" si="18"/>
        <v>0</v>
      </c>
      <c r="Q75" s="87">
        <f t="shared" si="21"/>
        <v>0</v>
      </c>
    </row>
    <row r="76" spans="1:17" x14ac:dyDescent="0.25">
      <c r="A76" s="26" t="s">
        <v>104</v>
      </c>
      <c r="B76" s="57" t="s">
        <v>105</v>
      </c>
      <c r="C76" s="54">
        <f t="shared" si="22"/>
        <v>1551</v>
      </c>
      <c r="D76" s="30">
        <f>Píla!D76+Les!D76+Doprava!D76+Lom!D76</f>
        <v>120</v>
      </c>
      <c r="E76" s="30">
        <f>Píla!E76+Les!E76+Doprava!E76+Lom!E76</f>
        <v>126</v>
      </c>
      <c r="F76" s="30">
        <f>Píla!F76+Les!F76+Doprava!F76+Lom!F76</f>
        <v>135</v>
      </c>
      <c r="G76" s="30">
        <f>Píla!G76+Les!G76+Doprava!G76+Lom!G76</f>
        <v>126</v>
      </c>
      <c r="H76" s="30">
        <f>Píla!H76+Les!H76+Doprava!H76+Lom!H76</f>
        <v>123</v>
      </c>
      <c r="I76" s="30">
        <f>Píla!I76+Les!I76+Doprava!I76+Lom!I76</f>
        <v>135</v>
      </c>
      <c r="J76" s="30">
        <f>Píla!J76+Les!J76+Doprava!J76+Lom!J76</f>
        <v>135</v>
      </c>
      <c r="K76" s="30">
        <f>Píla!K76+Les!K76+Doprava!K76+Lom!K76</f>
        <v>135</v>
      </c>
      <c r="L76" s="30">
        <f>Píla!L76+Les!L76+Doprava!L76+Lom!L76</f>
        <v>135</v>
      </c>
      <c r="M76" s="30">
        <f>Píla!M76+Les!M76+Doprava!M76+Lom!M76</f>
        <v>135</v>
      </c>
      <c r="N76" s="30">
        <f>Píla!N76+Les!N76+Doprava!N76+Lom!N76</f>
        <v>126</v>
      </c>
      <c r="O76" s="30">
        <f>Píla!O76+Les!O76+Doprava!O76+Lom!O76</f>
        <v>120</v>
      </c>
      <c r="P76" s="30">
        <f t="shared" si="18"/>
        <v>1551</v>
      </c>
      <c r="Q76" s="87">
        <f t="shared" si="21"/>
        <v>0</v>
      </c>
    </row>
    <row r="77" spans="1:17" x14ac:dyDescent="0.25">
      <c r="A77" s="26" t="s">
        <v>106</v>
      </c>
      <c r="B77" s="57" t="s">
        <v>107</v>
      </c>
      <c r="C77" s="54">
        <f t="shared" si="22"/>
        <v>0</v>
      </c>
      <c r="D77" s="30">
        <f>Píla!D77+Les!D77+Doprava!D77+Lom!D77</f>
        <v>0</v>
      </c>
      <c r="E77" s="30">
        <f>Píla!E77+Les!E77+Doprava!E77+Lom!E77</f>
        <v>0</v>
      </c>
      <c r="F77" s="30">
        <f>Píla!F77+Les!F77+Doprava!F77+Lom!F77</f>
        <v>0</v>
      </c>
      <c r="G77" s="30">
        <f>Píla!G77+Les!G77+Doprava!G77+Lom!G77</f>
        <v>0</v>
      </c>
      <c r="H77" s="30">
        <f>Píla!H77+Les!H77+Doprava!H77+Lom!H77</f>
        <v>0</v>
      </c>
      <c r="I77" s="30">
        <f>Píla!I77+Les!I77+Doprava!I77+Lom!I77</f>
        <v>0</v>
      </c>
      <c r="J77" s="30">
        <f>Píla!J77+Les!J77+Doprava!J77+Lom!J77</f>
        <v>0</v>
      </c>
      <c r="K77" s="30">
        <f>Píla!K77+Les!K77+Doprava!K77+Lom!K77</f>
        <v>0</v>
      </c>
      <c r="L77" s="30">
        <f>Píla!L77+Les!L77+Doprava!L77+Lom!L77</f>
        <v>0</v>
      </c>
      <c r="M77" s="30">
        <f>Píla!M77+Les!M77+Doprava!M77+Lom!M77</f>
        <v>0</v>
      </c>
      <c r="N77" s="30">
        <f>Píla!N77+Les!N77+Doprava!N77+Lom!N77</f>
        <v>0</v>
      </c>
      <c r="O77" s="30">
        <f>Píla!O77+Les!O77+Doprava!O77+Lom!O77</f>
        <v>0</v>
      </c>
      <c r="P77" s="30">
        <f t="shared" si="18"/>
        <v>0</v>
      </c>
      <c r="Q77" s="87">
        <f t="shared" si="21"/>
        <v>0</v>
      </c>
    </row>
    <row r="78" spans="1:17" x14ac:dyDescent="0.25">
      <c r="A78" s="26" t="s">
        <v>108</v>
      </c>
      <c r="B78" s="57" t="s">
        <v>109</v>
      </c>
      <c r="C78" s="54">
        <f t="shared" si="22"/>
        <v>54804</v>
      </c>
      <c r="D78" s="30">
        <f>Píla!D78+Les!D78+Doprava!D78+Lom!D78</f>
        <v>4567</v>
      </c>
      <c r="E78" s="30">
        <f>Píla!E78+Les!E78+Doprava!E78+Lom!E78</f>
        <v>4567</v>
      </c>
      <c r="F78" s="30">
        <f>Píla!F78+Les!F78+Doprava!F78+Lom!F78</f>
        <v>4567</v>
      </c>
      <c r="G78" s="30">
        <f>Píla!G78+Les!G78+Doprava!G78+Lom!G78</f>
        <v>4567</v>
      </c>
      <c r="H78" s="30">
        <f>Píla!H78+Les!H78+Doprava!H78+Lom!H78</f>
        <v>4567</v>
      </c>
      <c r="I78" s="30">
        <f>Píla!I78+Les!I78+Doprava!I78+Lom!I78</f>
        <v>4567</v>
      </c>
      <c r="J78" s="30">
        <f>Píla!J78+Les!J78+Doprava!J78+Lom!J78</f>
        <v>4567</v>
      </c>
      <c r="K78" s="30">
        <f>Píla!K78+Les!K78+Doprava!K78+Lom!K78</f>
        <v>4567</v>
      </c>
      <c r="L78" s="30">
        <f>Píla!L78+Les!L78+Doprava!L78+Lom!L78</f>
        <v>4567</v>
      </c>
      <c r="M78" s="30">
        <f>Píla!M78+Les!M78+Doprava!M78+Lom!M78</f>
        <v>4567</v>
      </c>
      <c r="N78" s="30">
        <f>Píla!N78+Les!N78+Doprava!N78+Lom!N78</f>
        <v>4567</v>
      </c>
      <c r="O78" s="30">
        <f>Píla!O78+Les!O78+Doprava!O78+Lom!O78</f>
        <v>4567</v>
      </c>
      <c r="P78" s="30">
        <f t="shared" si="18"/>
        <v>54804</v>
      </c>
      <c r="Q78" s="87">
        <f t="shared" si="21"/>
        <v>0</v>
      </c>
    </row>
    <row r="79" spans="1:17" ht="15.75" thickBot="1" x14ac:dyDescent="0.3">
      <c r="A79" s="37">
        <v>699100</v>
      </c>
      <c r="B79" s="57" t="s">
        <v>110</v>
      </c>
      <c r="C79" s="54">
        <f t="shared" si="22"/>
        <v>433196.00000000017</v>
      </c>
      <c r="D79" s="30">
        <f>Píla!D79+Les!D79+Doprava!D79+Lom!D79</f>
        <v>36099.666666666672</v>
      </c>
      <c r="E79" s="30">
        <f>Píla!E79+Les!E79+Doprava!E79+Lom!E79</f>
        <v>36099.666666666672</v>
      </c>
      <c r="F79" s="30">
        <f>Píla!F79+Les!F79+Doprava!F79+Lom!F79</f>
        <v>36099.666666666672</v>
      </c>
      <c r="G79" s="30">
        <f>Píla!G79+Les!G79+Doprava!G79+Lom!G79</f>
        <v>36099.666666666672</v>
      </c>
      <c r="H79" s="30">
        <f>Píla!H79+Les!H79+Doprava!H79+Lom!H79</f>
        <v>36099.666666666672</v>
      </c>
      <c r="I79" s="30">
        <f>Píla!I79+Les!I79+Doprava!I79+Lom!I79</f>
        <v>36099.666666666672</v>
      </c>
      <c r="J79" s="30">
        <f>Píla!J79+Les!J79+Doprava!J79+Lom!J79</f>
        <v>36099.666666666672</v>
      </c>
      <c r="K79" s="30">
        <f>Píla!K79+Les!K79+Doprava!K79+Lom!K79</f>
        <v>36099.666666666672</v>
      </c>
      <c r="L79" s="30">
        <f>Píla!L79+Les!L79+Doprava!L79+Lom!L79</f>
        <v>36099.666666666672</v>
      </c>
      <c r="M79" s="30">
        <f>Píla!M79+Les!M79+Doprava!M79+Lom!M79</f>
        <v>36099.666666666672</v>
      </c>
      <c r="N79" s="30">
        <f>Píla!N79+Les!N79+Doprava!N79+Lom!N79</f>
        <v>36099.666666666672</v>
      </c>
      <c r="O79" s="30">
        <f>Píla!O79+Les!O79+Doprava!O79+Lom!O79</f>
        <v>36099.666666666672</v>
      </c>
      <c r="P79" s="30">
        <f t="shared" si="18"/>
        <v>433196.00000000017</v>
      </c>
      <c r="Q79" s="87">
        <f t="shared" si="21"/>
        <v>0</v>
      </c>
    </row>
    <row r="80" spans="1:17" ht="15.75" thickBot="1" x14ac:dyDescent="0.3">
      <c r="A80" s="10"/>
      <c r="B80" s="60" t="s">
        <v>111</v>
      </c>
      <c r="C80" s="42">
        <f>C57+C74+C75+C76+C77+C78+C79</f>
        <v>1716500.0000000002</v>
      </c>
      <c r="D80" s="69">
        <f>D57+D74+D75+D76+D77+D78+D79</f>
        <v>139601.75</v>
      </c>
      <c r="E80" s="69">
        <f t="shared" ref="E80:O80" si="23">E57+E74+E75+E76+E77+E78+E79</f>
        <v>142025.75</v>
      </c>
      <c r="F80" s="69">
        <f t="shared" si="23"/>
        <v>145046.75</v>
      </c>
      <c r="G80" s="69">
        <f t="shared" si="23"/>
        <v>142025.75</v>
      </c>
      <c r="H80" s="69">
        <f t="shared" si="23"/>
        <v>140938.75</v>
      </c>
      <c r="I80" s="69">
        <f t="shared" si="23"/>
        <v>145046.75</v>
      </c>
      <c r="J80" s="69">
        <f t="shared" si="23"/>
        <v>145046.75</v>
      </c>
      <c r="K80" s="69">
        <f t="shared" si="23"/>
        <v>145046.75</v>
      </c>
      <c r="L80" s="69">
        <f t="shared" si="23"/>
        <v>145046.75</v>
      </c>
      <c r="M80" s="69">
        <f t="shared" si="23"/>
        <v>145046.75</v>
      </c>
      <c r="N80" s="69">
        <f t="shared" si="23"/>
        <v>142025.75</v>
      </c>
      <c r="O80" s="69">
        <f t="shared" si="23"/>
        <v>139601.75</v>
      </c>
      <c r="P80" s="30">
        <f t="shared" si="18"/>
        <v>1716500</v>
      </c>
      <c r="Q80" s="87">
        <f t="shared" si="21"/>
        <v>0</v>
      </c>
    </row>
    <row r="81" spans="1:17" ht="15.75" thickBot="1" x14ac:dyDescent="0.3">
      <c r="A81" s="61"/>
      <c r="B81" s="62" t="s">
        <v>112</v>
      </c>
      <c r="C81" s="63">
        <f>C80-C53</f>
        <v>6183.2260000000242</v>
      </c>
      <c r="D81" s="63">
        <f t="shared" ref="D81:O81" si="24">D80-D53</f>
        <v>29877.733000000007</v>
      </c>
      <c r="E81" s="63">
        <f t="shared" si="24"/>
        <v>6798.4430000000284</v>
      </c>
      <c r="F81" s="63">
        <f t="shared" si="24"/>
        <v>-3551.4769999999844</v>
      </c>
      <c r="G81" s="63">
        <f t="shared" si="24"/>
        <v>-6361.5569999999716</v>
      </c>
      <c r="H81" s="63">
        <f t="shared" si="24"/>
        <v>-6724.9169999999867</v>
      </c>
      <c r="I81" s="63">
        <f t="shared" si="24"/>
        <v>-13911.477000000014</v>
      </c>
      <c r="J81" s="63">
        <f t="shared" si="24"/>
        <v>-11891.487000000023</v>
      </c>
      <c r="K81" s="63">
        <f t="shared" si="24"/>
        <v>3309.1630000000005</v>
      </c>
      <c r="L81" s="63">
        <f t="shared" si="24"/>
        <v>-1490.8369999999995</v>
      </c>
      <c r="M81" s="63">
        <f t="shared" si="24"/>
        <v>-290.83699999999953</v>
      </c>
      <c r="N81" s="63">
        <f t="shared" si="24"/>
        <v>-7629.9169999999867</v>
      </c>
      <c r="O81" s="63">
        <f t="shared" si="24"/>
        <v>18050.393000000011</v>
      </c>
      <c r="P81" s="30">
        <f t="shared" si="18"/>
        <v>6183.2260000000824</v>
      </c>
      <c r="Q81" s="87">
        <f t="shared" si="21"/>
        <v>-5.8207660913467407E-11</v>
      </c>
    </row>
    <row r="82" spans="1:17" ht="15.75" thickBot="1" x14ac:dyDescent="0.3">
      <c r="C82" s="64"/>
      <c r="F82" s="30"/>
      <c r="Q82" s="87">
        <f t="shared" si="21"/>
        <v>0</v>
      </c>
    </row>
    <row r="83" spans="1:17" ht="15.75" thickBot="1" x14ac:dyDescent="0.3">
      <c r="A83" s="104" t="str">
        <f>A1</f>
        <v>PLÁN NA ROK 2026 Tabuľková časť</v>
      </c>
      <c r="B83" s="105"/>
      <c r="C83" s="8" t="str">
        <f>C1</f>
        <v>PLÁN OPL 2026</v>
      </c>
      <c r="F83" s="30"/>
      <c r="Q83" s="87"/>
    </row>
    <row r="84" spans="1:17" ht="16.5" thickBot="1" x14ac:dyDescent="0.3">
      <c r="A84" s="5"/>
      <c r="B84" s="49" t="s">
        <v>113</v>
      </c>
      <c r="C84" s="8" t="s">
        <v>114</v>
      </c>
      <c r="F84" s="30"/>
      <c r="Q84" s="87"/>
    </row>
    <row r="85" spans="1:17" x14ac:dyDescent="0.25">
      <c r="A85" s="26"/>
      <c r="B85" s="65" t="s">
        <v>118</v>
      </c>
      <c r="C85" s="33">
        <f>SUM(C86:C92)</f>
        <v>6675</v>
      </c>
      <c r="D85" s="33">
        <f t="shared" ref="D85:O85" si="25">SUM(D86:D92)</f>
        <v>556.25</v>
      </c>
      <c r="E85" s="33">
        <f t="shared" si="25"/>
        <v>556.25</v>
      </c>
      <c r="F85" s="33">
        <f t="shared" si="25"/>
        <v>556.25</v>
      </c>
      <c r="G85" s="33">
        <f t="shared" si="25"/>
        <v>556.25</v>
      </c>
      <c r="H85" s="33">
        <f t="shared" si="25"/>
        <v>556.25</v>
      </c>
      <c r="I85" s="33">
        <f t="shared" si="25"/>
        <v>556.25</v>
      </c>
      <c r="J85" s="33">
        <f t="shared" si="25"/>
        <v>556.25</v>
      </c>
      <c r="K85" s="33">
        <f t="shared" si="25"/>
        <v>556.25</v>
      </c>
      <c r="L85" s="33">
        <f t="shared" si="25"/>
        <v>556.25</v>
      </c>
      <c r="M85" s="33">
        <f t="shared" si="25"/>
        <v>556.25</v>
      </c>
      <c r="N85" s="33">
        <f t="shared" si="25"/>
        <v>556.25</v>
      </c>
      <c r="O85" s="33">
        <f t="shared" si="25"/>
        <v>556.25</v>
      </c>
      <c r="P85" s="30">
        <f>SUM(D85:O85)</f>
        <v>6675</v>
      </c>
      <c r="Q85" s="87">
        <f t="shared" si="21"/>
        <v>0</v>
      </c>
    </row>
    <row r="86" spans="1:17" x14ac:dyDescent="0.25">
      <c r="A86" s="14"/>
      <c r="B86" s="20" t="s">
        <v>87</v>
      </c>
      <c r="C86" s="54">
        <v>303</v>
      </c>
      <c r="D86" s="30">
        <f>C86/12</f>
        <v>25.25</v>
      </c>
      <c r="E86" s="30">
        <f>C86/12</f>
        <v>25.25</v>
      </c>
      <c r="F86" s="30">
        <f>C86/12</f>
        <v>25.25</v>
      </c>
      <c r="G86" s="30">
        <f>C86/12</f>
        <v>25.25</v>
      </c>
      <c r="H86" s="30">
        <f>C86/12</f>
        <v>25.25</v>
      </c>
      <c r="I86" s="30">
        <f>C86/12</f>
        <v>25.25</v>
      </c>
      <c r="J86" s="30">
        <f>C86/12</f>
        <v>25.25</v>
      </c>
      <c r="K86" s="30">
        <f>C86/12</f>
        <v>25.25</v>
      </c>
      <c r="L86" s="30">
        <f>C86/12</f>
        <v>25.25</v>
      </c>
      <c r="M86" s="30">
        <f>C86/12</f>
        <v>25.25</v>
      </c>
      <c r="N86" s="30">
        <f>C86/12</f>
        <v>25.25</v>
      </c>
      <c r="O86" s="30">
        <f>C86/12</f>
        <v>25.25</v>
      </c>
      <c r="P86" s="30">
        <f t="shared" ref="P86:P104" si="26">SUM(D86:O86)</f>
        <v>303</v>
      </c>
      <c r="Q86" s="87">
        <f t="shared" si="21"/>
        <v>0</v>
      </c>
    </row>
    <row r="87" spans="1:17" x14ac:dyDescent="0.25">
      <c r="A87" s="14"/>
      <c r="B87" s="20" t="s">
        <v>88</v>
      </c>
      <c r="C87" s="54">
        <v>1800</v>
      </c>
      <c r="D87" s="30">
        <f t="shared" ref="D87:D92" si="27">C87/12</f>
        <v>150</v>
      </c>
      <c r="E87" s="30">
        <f t="shared" ref="E87:E92" si="28">C87/12</f>
        <v>150</v>
      </c>
      <c r="F87" s="30">
        <f t="shared" ref="F87:F92" si="29">C87/12</f>
        <v>150</v>
      </c>
      <c r="G87" s="30">
        <f t="shared" ref="G87:G92" si="30">C87/12</f>
        <v>150</v>
      </c>
      <c r="H87" s="30">
        <f t="shared" ref="H87:H92" si="31">C87/12</f>
        <v>150</v>
      </c>
      <c r="I87" s="30">
        <f t="shared" ref="I87:I92" si="32">C87/12</f>
        <v>150</v>
      </c>
      <c r="J87" s="30">
        <f t="shared" ref="J87:J92" si="33">C87/12</f>
        <v>150</v>
      </c>
      <c r="K87" s="30">
        <f t="shared" ref="K87:K92" si="34">C87/12</f>
        <v>150</v>
      </c>
      <c r="L87" s="30">
        <f t="shared" ref="L87:L92" si="35">C87/12</f>
        <v>150</v>
      </c>
      <c r="M87" s="30">
        <f t="shared" ref="M87:M92" si="36">C87/12</f>
        <v>150</v>
      </c>
      <c r="N87" s="30">
        <f t="shared" ref="N87:N92" si="37">C87/12</f>
        <v>150</v>
      </c>
      <c r="O87" s="30">
        <f t="shared" ref="O87:O92" si="38">C87/12</f>
        <v>150</v>
      </c>
      <c r="P87" s="30">
        <f t="shared" si="26"/>
        <v>1800</v>
      </c>
      <c r="Q87" s="87">
        <f t="shared" si="21"/>
        <v>0</v>
      </c>
    </row>
    <row r="88" spans="1:17" x14ac:dyDescent="0.25">
      <c r="A88" s="14"/>
      <c r="B88" s="20" t="s">
        <v>89</v>
      </c>
      <c r="C88" s="54">
        <v>617</v>
      </c>
      <c r="D88" s="30">
        <f t="shared" si="27"/>
        <v>51.416666666666664</v>
      </c>
      <c r="E88" s="30">
        <f t="shared" si="28"/>
        <v>51.416666666666664</v>
      </c>
      <c r="F88" s="30">
        <f t="shared" si="29"/>
        <v>51.416666666666664</v>
      </c>
      <c r="G88" s="30">
        <f t="shared" si="30"/>
        <v>51.416666666666664</v>
      </c>
      <c r="H88" s="30">
        <f t="shared" si="31"/>
        <v>51.416666666666664</v>
      </c>
      <c r="I88" s="30">
        <f t="shared" si="32"/>
        <v>51.416666666666664</v>
      </c>
      <c r="J88" s="30">
        <f t="shared" si="33"/>
        <v>51.416666666666664</v>
      </c>
      <c r="K88" s="30">
        <f t="shared" si="34"/>
        <v>51.416666666666664</v>
      </c>
      <c r="L88" s="30">
        <f t="shared" si="35"/>
        <v>51.416666666666664</v>
      </c>
      <c r="M88" s="30">
        <f t="shared" si="36"/>
        <v>51.416666666666664</v>
      </c>
      <c r="N88" s="30">
        <f t="shared" si="37"/>
        <v>51.416666666666664</v>
      </c>
      <c r="O88" s="30">
        <f t="shared" si="38"/>
        <v>51.416666666666664</v>
      </c>
      <c r="P88" s="30">
        <f t="shared" si="26"/>
        <v>617</v>
      </c>
      <c r="Q88" s="87">
        <f t="shared" si="21"/>
        <v>0</v>
      </c>
    </row>
    <row r="89" spans="1:17" x14ac:dyDescent="0.25">
      <c r="A89" s="14"/>
      <c r="B89" s="20" t="s">
        <v>90</v>
      </c>
      <c r="C89" s="54">
        <v>920</v>
      </c>
      <c r="D89" s="30">
        <f t="shared" si="27"/>
        <v>76.666666666666671</v>
      </c>
      <c r="E89" s="30">
        <f t="shared" si="28"/>
        <v>76.666666666666671</v>
      </c>
      <c r="F89" s="30">
        <f t="shared" si="29"/>
        <v>76.666666666666671</v>
      </c>
      <c r="G89" s="30">
        <f t="shared" si="30"/>
        <v>76.666666666666671</v>
      </c>
      <c r="H89" s="30">
        <f t="shared" si="31"/>
        <v>76.666666666666671</v>
      </c>
      <c r="I89" s="30">
        <f t="shared" si="32"/>
        <v>76.666666666666671</v>
      </c>
      <c r="J89" s="30">
        <f t="shared" si="33"/>
        <v>76.666666666666671</v>
      </c>
      <c r="K89" s="30">
        <f t="shared" si="34"/>
        <v>76.666666666666671</v>
      </c>
      <c r="L89" s="30">
        <f t="shared" si="35"/>
        <v>76.666666666666671</v>
      </c>
      <c r="M89" s="30">
        <f t="shared" si="36"/>
        <v>76.666666666666671</v>
      </c>
      <c r="N89" s="30">
        <f t="shared" si="37"/>
        <v>76.666666666666671</v>
      </c>
      <c r="O89" s="30">
        <f t="shared" si="38"/>
        <v>76.666666666666671</v>
      </c>
      <c r="P89" s="30">
        <f t="shared" si="26"/>
        <v>919.99999999999989</v>
      </c>
      <c r="Q89" s="87">
        <f t="shared" si="21"/>
        <v>0</v>
      </c>
    </row>
    <row r="90" spans="1:17" x14ac:dyDescent="0.25">
      <c r="A90" s="14"/>
      <c r="B90" s="20" t="s">
        <v>91</v>
      </c>
      <c r="C90" s="54">
        <v>808</v>
      </c>
      <c r="D90" s="30">
        <f t="shared" si="27"/>
        <v>67.333333333333329</v>
      </c>
      <c r="E90" s="30">
        <f t="shared" si="28"/>
        <v>67.333333333333329</v>
      </c>
      <c r="F90" s="30">
        <f t="shared" si="29"/>
        <v>67.333333333333329</v>
      </c>
      <c r="G90" s="30">
        <f t="shared" si="30"/>
        <v>67.333333333333329</v>
      </c>
      <c r="H90" s="30">
        <f t="shared" si="31"/>
        <v>67.333333333333329</v>
      </c>
      <c r="I90" s="30">
        <f t="shared" si="32"/>
        <v>67.333333333333329</v>
      </c>
      <c r="J90" s="30">
        <f t="shared" si="33"/>
        <v>67.333333333333329</v>
      </c>
      <c r="K90" s="30">
        <f t="shared" si="34"/>
        <v>67.333333333333329</v>
      </c>
      <c r="L90" s="30">
        <f t="shared" si="35"/>
        <v>67.333333333333329</v>
      </c>
      <c r="M90" s="30">
        <f t="shared" si="36"/>
        <v>67.333333333333329</v>
      </c>
      <c r="N90" s="30">
        <f t="shared" si="37"/>
        <v>67.333333333333329</v>
      </c>
      <c r="O90" s="30">
        <f t="shared" si="38"/>
        <v>67.333333333333329</v>
      </c>
      <c r="P90" s="30">
        <f t="shared" si="26"/>
        <v>808.00000000000011</v>
      </c>
      <c r="Q90" s="87">
        <f t="shared" si="21"/>
        <v>0</v>
      </c>
    </row>
    <row r="91" spans="1:17" x14ac:dyDescent="0.25">
      <c r="A91" s="14"/>
      <c r="B91" s="20" t="s">
        <v>119</v>
      </c>
      <c r="C91" s="54">
        <v>712</v>
      </c>
      <c r="D91" s="30">
        <f t="shared" si="27"/>
        <v>59.333333333333336</v>
      </c>
      <c r="E91" s="30">
        <f t="shared" si="28"/>
        <v>59.333333333333336</v>
      </c>
      <c r="F91" s="30">
        <f t="shared" si="29"/>
        <v>59.333333333333336</v>
      </c>
      <c r="G91" s="30">
        <f t="shared" si="30"/>
        <v>59.333333333333336</v>
      </c>
      <c r="H91" s="30">
        <f t="shared" si="31"/>
        <v>59.333333333333336</v>
      </c>
      <c r="I91" s="30">
        <f t="shared" si="32"/>
        <v>59.333333333333336</v>
      </c>
      <c r="J91" s="30">
        <f t="shared" si="33"/>
        <v>59.333333333333336</v>
      </c>
      <c r="K91" s="30">
        <f t="shared" si="34"/>
        <v>59.333333333333336</v>
      </c>
      <c r="L91" s="30">
        <f t="shared" si="35"/>
        <v>59.333333333333336</v>
      </c>
      <c r="M91" s="30">
        <f t="shared" si="36"/>
        <v>59.333333333333336</v>
      </c>
      <c r="N91" s="30">
        <f t="shared" si="37"/>
        <v>59.333333333333336</v>
      </c>
      <c r="O91" s="30">
        <f t="shared" si="38"/>
        <v>59.333333333333336</v>
      </c>
      <c r="P91" s="30">
        <f t="shared" si="26"/>
        <v>712.00000000000011</v>
      </c>
      <c r="Q91" s="87">
        <f t="shared" si="21"/>
        <v>0</v>
      </c>
    </row>
    <row r="92" spans="1:17" x14ac:dyDescent="0.25">
      <c r="A92" s="14"/>
      <c r="B92" s="20" t="s">
        <v>120</v>
      </c>
      <c r="C92" s="54">
        <v>1515</v>
      </c>
      <c r="D92" s="30">
        <f t="shared" si="27"/>
        <v>126.25</v>
      </c>
      <c r="E92" s="30">
        <f t="shared" si="28"/>
        <v>126.25</v>
      </c>
      <c r="F92" s="30">
        <f t="shared" si="29"/>
        <v>126.25</v>
      </c>
      <c r="G92" s="30">
        <f t="shared" si="30"/>
        <v>126.25</v>
      </c>
      <c r="H92" s="30">
        <f t="shared" si="31"/>
        <v>126.25</v>
      </c>
      <c r="I92" s="30">
        <f t="shared" si="32"/>
        <v>126.25</v>
      </c>
      <c r="J92" s="30">
        <f t="shared" si="33"/>
        <v>126.25</v>
      </c>
      <c r="K92" s="30">
        <f t="shared" si="34"/>
        <v>126.25</v>
      </c>
      <c r="L92" s="30">
        <f t="shared" si="35"/>
        <v>126.25</v>
      </c>
      <c r="M92" s="30">
        <f t="shared" si="36"/>
        <v>126.25</v>
      </c>
      <c r="N92" s="30">
        <f t="shared" si="37"/>
        <v>126.25</v>
      </c>
      <c r="O92" s="30">
        <f t="shared" si="38"/>
        <v>126.25</v>
      </c>
      <c r="P92" s="30">
        <f t="shared" si="26"/>
        <v>1515</v>
      </c>
      <c r="Q92" s="87">
        <f t="shared" si="21"/>
        <v>0</v>
      </c>
    </row>
    <row r="93" spans="1:17" x14ac:dyDescent="0.25">
      <c r="A93" s="26"/>
      <c r="B93" s="66" t="s">
        <v>121</v>
      </c>
      <c r="C93" s="33">
        <f>SUM(C94:C99)</f>
        <v>5428.5</v>
      </c>
      <c r="D93" s="33">
        <f t="shared" ref="D93:O93" si="39">SUM(D94:D99)</f>
        <v>361.90000000000003</v>
      </c>
      <c r="E93" s="33">
        <f t="shared" si="39"/>
        <v>407.13749999999999</v>
      </c>
      <c r="F93" s="33">
        <f t="shared" si="39"/>
        <v>452.37500000000006</v>
      </c>
      <c r="G93" s="33">
        <f t="shared" si="39"/>
        <v>497.61250000000001</v>
      </c>
      <c r="H93" s="33">
        <f t="shared" si="39"/>
        <v>497.61250000000001</v>
      </c>
      <c r="I93" s="33">
        <f t="shared" si="39"/>
        <v>497.61250000000001</v>
      </c>
      <c r="J93" s="33">
        <f t="shared" si="39"/>
        <v>497.61250000000001</v>
      </c>
      <c r="K93" s="33">
        <f t="shared" si="39"/>
        <v>497.61250000000001</v>
      </c>
      <c r="L93" s="33">
        <f t="shared" si="39"/>
        <v>497.61250000000001</v>
      </c>
      <c r="M93" s="33">
        <f t="shared" si="39"/>
        <v>452.37500000000006</v>
      </c>
      <c r="N93" s="33">
        <f t="shared" si="39"/>
        <v>407.13749999999999</v>
      </c>
      <c r="O93" s="33">
        <f t="shared" si="39"/>
        <v>361.90000000000003</v>
      </c>
      <c r="P93" s="30">
        <f t="shared" si="26"/>
        <v>5428.5</v>
      </c>
      <c r="Q93" s="87">
        <f t="shared" si="21"/>
        <v>0</v>
      </c>
    </row>
    <row r="94" spans="1:17" x14ac:dyDescent="0.25">
      <c r="A94" s="14"/>
      <c r="B94" s="20" t="s">
        <v>95</v>
      </c>
      <c r="C94" s="54">
        <f>0.48*C101</f>
        <v>2481.6</v>
      </c>
      <c r="D94" s="30">
        <f>C94/12*0.8</f>
        <v>165.44</v>
      </c>
      <c r="E94" s="30">
        <f t="shared" ref="E94:E99" si="40">C94/12*0.9</f>
        <v>186.11999999999998</v>
      </c>
      <c r="F94" s="30">
        <f t="shared" ref="F94:F99" si="41">C94/12</f>
        <v>206.79999999999998</v>
      </c>
      <c r="G94" s="30">
        <f t="shared" ref="G94:G99" si="42">C94/12*1.1</f>
        <v>227.48</v>
      </c>
      <c r="H94" s="30">
        <f t="shared" ref="H94:H99" si="43">C94/12*1.1</f>
        <v>227.48</v>
      </c>
      <c r="I94" s="30">
        <f t="shared" ref="I94:I99" si="44">C94/12*1.1</f>
        <v>227.48</v>
      </c>
      <c r="J94" s="30">
        <f t="shared" ref="J94:J99" si="45">C94/12*1.1</f>
        <v>227.48</v>
      </c>
      <c r="K94" s="30">
        <f t="shared" ref="K94:K99" si="46">C94/12*1.1</f>
        <v>227.48</v>
      </c>
      <c r="L94" s="30">
        <f t="shared" ref="L94:L99" si="47">C94/12*1.1</f>
        <v>227.48</v>
      </c>
      <c r="M94" s="30">
        <f t="shared" ref="M94:M99" si="48">C94/12*1</f>
        <v>206.79999999999998</v>
      </c>
      <c r="N94" s="30">
        <f t="shared" ref="N94:N99" si="49">C94/12*0.9</f>
        <v>186.11999999999998</v>
      </c>
      <c r="O94" s="30">
        <f t="shared" ref="O94:O99" si="50">C94/12*0.8</f>
        <v>165.44</v>
      </c>
      <c r="P94" s="30">
        <f t="shared" si="26"/>
        <v>2481.6</v>
      </c>
      <c r="Q94" s="87">
        <f t="shared" si="21"/>
        <v>0</v>
      </c>
    </row>
    <row r="95" spans="1:17" x14ac:dyDescent="0.25">
      <c r="A95" s="14"/>
      <c r="B95" s="20" t="s">
        <v>153</v>
      </c>
      <c r="C95" s="54"/>
      <c r="D95" s="30">
        <f t="shared" ref="D95:D99" si="51">C95/12*0.8</f>
        <v>0</v>
      </c>
      <c r="E95" s="30">
        <f t="shared" si="40"/>
        <v>0</v>
      </c>
      <c r="F95" s="30">
        <f t="shared" si="41"/>
        <v>0</v>
      </c>
      <c r="G95" s="30">
        <f t="shared" si="42"/>
        <v>0</v>
      </c>
      <c r="H95" s="30">
        <f t="shared" si="43"/>
        <v>0</v>
      </c>
      <c r="I95" s="30">
        <f t="shared" si="44"/>
        <v>0</v>
      </c>
      <c r="J95" s="30">
        <f t="shared" si="45"/>
        <v>0</v>
      </c>
      <c r="K95" s="30">
        <f t="shared" si="46"/>
        <v>0</v>
      </c>
      <c r="L95" s="30">
        <f t="shared" si="47"/>
        <v>0</v>
      </c>
      <c r="M95" s="30">
        <f t="shared" si="48"/>
        <v>0</v>
      </c>
      <c r="N95" s="30">
        <f t="shared" si="49"/>
        <v>0</v>
      </c>
      <c r="O95" s="30">
        <f t="shared" si="50"/>
        <v>0</v>
      </c>
      <c r="P95" s="30">
        <f t="shared" si="26"/>
        <v>0</v>
      </c>
      <c r="Q95" s="87">
        <f t="shared" si="21"/>
        <v>0</v>
      </c>
    </row>
    <row r="96" spans="1:17" x14ac:dyDescent="0.25">
      <c r="A96" s="14"/>
      <c r="B96" s="20" t="s">
        <v>96</v>
      </c>
      <c r="C96" s="54">
        <f>0.16*C101</f>
        <v>827.2</v>
      </c>
      <c r="D96" s="30">
        <f t="shared" si="51"/>
        <v>55.146666666666675</v>
      </c>
      <c r="E96" s="30">
        <f t="shared" si="40"/>
        <v>62.040000000000006</v>
      </c>
      <c r="F96" s="30">
        <f t="shared" si="41"/>
        <v>68.933333333333337</v>
      </c>
      <c r="G96" s="30">
        <f t="shared" si="42"/>
        <v>75.826666666666682</v>
      </c>
      <c r="H96" s="30">
        <f t="shared" si="43"/>
        <v>75.826666666666682</v>
      </c>
      <c r="I96" s="30">
        <f t="shared" si="44"/>
        <v>75.826666666666682</v>
      </c>
      <c r="J96" s="30">
        <f t="shared" si="45"/>
        <v>75.826666666666682</v>
      </c>
      <c r="K96" s="30">
        <f t="shared" si="46"/>
        <v>75.826666666666682</v>
      </c>
      <c r="L96" s="30">
        <f t="shared" si="47"/>
        <v>75.826666666666682</v>
      </c>
      <c r="M96" s="30">
        <f t="shared" si="48"/>
        <v>68.933333333333337</v>
      </c>
      <c r="N96" s="30">
        <f t="shared" si="49"/>
        <v>62.040000000000006</v>
      </c>
      <c r="O96" s="30">
        <f t="shared" si="50"/>
        <v>55.146666666666675</v>
      </c>
      <c r="P96" s="30">
        <f t="shared" si="26"/>
        <v>827.20000000000016</v>
      </c>
      <c r="Q96" s="87">
        <f t="shared" si="21"/>
        <v>0</v>
      </c>
    </row>
    <row r="97" spans="1:17" x14ac:dyDescent="0.25">
      <c r="A97" s="53"/>
      <c r="B97" s="20" t="s">
        <v>154</v>
      </c>
      <c r="C97" s="54">
        <f>0.05*C101</f>
        <v>258.5</v>
      </c>
      <c r="D97" s="30">
        <f t="shared" si="51"/>
        <v>17.233333333333334</v>
      </c>
      <c r="E97" s="30">
        <f t="shared" si="40"/>
        <v>19.387500000000003</v>
      </c>
      <c r="F97" s="30">
        <f t="shared" si="41"/>
        <v>21.541666666666668</v>
      </c>
      <c r="G97" s="30">
        <f t="shared" si="42"/>
        <v>23.695833333333336</v>
      </c>
      <c r="H97" s="30">
        <f t="shared" si="43"/>
        <v>23.695833333333336</v>
      </c>
      <c r="I97" s="30">
        <f t="shared" si="44"/>
        <v>23.695833333333336</v>
      </c>
      <c r="J97" s="30">
        <f t="shared" si="45"/>
        <v>23.695833333333336</v>
      </c>
      <c r="K97" s="30">
        <f t="shared" si="46"/>
        <v>23.695833333333336</v>
      </c>
      <c r="L97" s="30">
        <f t="shared" si="47"/>
        <v>23.695833333333336</v>
      </c>
      <c r="M97" s="30">
        <f t="shared" si="48"/>
        <v>21.541666666666668</v>
      </c>
      <c r="N97" s="30">
        <f t="shared" si="49"/>
        <v>19.387500000000003</v>
      </c>
      <c r="O97" s="30">
        <f t="shared" si="50"/>
        <v>17.233333333333334</v>
      </c>
      <c r="P97" s="30">
        <f t="shared" si="26"/>
        <v>258.5</v>
      </c>
      <c r="Q97" s="87">
        <f t="shared" si="21"/>
        <v>0</v>
      </c>
    </row>
    <row r="98" spans="1:17" x14ac:dyDescent="0.25">
      <c r="A98" s="14"/>
      <c r="B98" s="56" t="s">
        <v>97</v>
      </c>
      <c r="C98" s="54">
        <f>0.18*C101</f>
        <v>930.59999999999991</v>
      </c>
      <c r="D98" s="30">
        <f t="shared" si="51"/>
        <v>62.04</v>
      </c>
      <c r="E98" s="30">
        <f t="shared" si="40"/>
        <v>69.795000000000002</v>
      </c>
      <c r="F98" s="30">
        <f t="shared" si="41"/>
        <v>77.55</v>
      </c>
      <c r="G98" s="30">
        <f t="shared" si="42"/>
        <v>85.305000000000007</v>
      </c>
      <c r="H98" s="30">
        <f t="shared" si="43"/>
        <v>85.305000000000007</v>
      </c>
      <c r="I98" s="30">
        <f t="shared" si="44"/>
        <v>85.305000000000007</v>
      </c>
      <c r="J98" s="30">
        <f t="shared" si="45"/>
        <v>85.305000000000007</v>
      </c>
      <c r="K98" s="30">
        <f t="shared" si="46"/>
        <v>85.305000000000007</v>
      </c>
      <c r="L98" s="30">
        <f t="shared" si="47"/>
        <v>85.305000000000007</v>
      </c>
      <c r="M98" s="30">
        <f t="shared" si="48"/>
        <v>77.55</v>
      </c>
      <c r="N98" s="30">
        <f t="shared" si="49"/>
        <v>69.795000000000002</v>
      </c>
      <c r="O98" s="30">
        <f t="shared" si="50"/>
        <v>62.04</v>
      </c>
      <c r="P98" s="30">
        <f t="shared" si="26"/>
        <v>930.6</v>
      </c>
      <c r="Q98" s="87">
        <f t="shared" si="21"/>
        <v>0</v>
      </c>
    </row>
    <row r="99" spans="1:17" x14ac:dyDescent="0.25">
      <c r="A99" s="14"/>
      <c r="B99" s="56" t="s">
        <v>98</v>
      </c>
      <c r="C99" s="54">
        <f>0.18*C101</f>
        <v>930.59999999999991</v>
      </c>
      <c r="D99" s="30">
        <f t="shared" si="51"/>
        <v>62.04</v>
      </c>
      <c r="E99" s="30">
        <f t="shared" si="40"/>
        <v>69.795000000000002</v>
      </c>
      <c r="F99" s="30">
        <f t="shared" si="41"/>
        <v>77.55</v>
      </c>
      <c r="G99" s="30">
        <f t="shared" si="42"/>
        <v>85.305000000000007</v>
      </c>
      <c r="H99" s="30">
        <f t="shared" si="43"/>
        <v>85.305000000000007</v>
      </c>
      <c r="I99" s="30">
        <f t="shared" si="44"/>
        <v>85.305000000000007</v>
      </c>
      <c r="J99" s="30">
        <f t="shared" si="45"/>
        <v>85.305000000000007</v>
      </c>
      <c r="K99" s="30">
        <f t="shared" si="46"/>
        <v>85.305000000000007</v>
      </c>
      <c r="L99" s="30">
        <f t="shared" si="47"/>
        <v>85.305000000000007</v>
      </c>
      <c r="M99" s="30">
        <f t="shared" si="48"/>
        <v>77.55</v>
      </c>
      <c r="N99" s="30">
        <f t="shared" si="49"/>
        <v>69.795000000000002</v>
      </c>
      <c r="O99" s="30">
        <f t="shared" si="50"/>
        <v>62.04</v>
      </c>
      <c r="P99" s="30">
        <f t="shared" si="26"/>
        <v>930.6</v>
      </c>
      <c r="Q99" s="87">
        <f t="shared" si="21"/>
        <v>0</v>
      </c>
    </row>
    <row r="100" spans="1:17" x14ac:dyDescent="0.25">
      <c r="A100" s="14"/>
      <c r="B100" s="56" t="s">
        <v>99</v>
      </c>
      <c r="C100" s="54"/>
      <c r="F100" s="30"/>
      <c r="P100" s="30">
        <f t="shared" si="26"/>
        <v>0</v>
      </c>
      <c r="Q100" s="87">
        <f t="shared" si="21"/>
        <v>0</v>
      </c>
    </row>
    <row r="101" spans="1:17" ht="15.75" thickBot="1" x14ac:dyDescent="0.3">
      <c r="A101" s="14"/>
      <c r="B101" s="67" t="s">
        <v>124</v>
      </c>
      <c r="C101" s="68">
        <v>5170</v>
      </c>
      <c r="D101" s="30">
        <f>Píla!D85</f>
        <v>400</v>
      </c>
      <c r="E101" s="30">
        <f>Píla!E85</f>
        <v>420</v>
      </c>
      <c r="F101" s="30">
        <f>Píla!F85</f>
        <v>450</v>
      </c>
      <c r="G101" s="30">
        <f>Píla!G85</f>
        <v>420</v>
      </c>
      <c r="H101" s="30">
        <f>Píla!H85</f>
        <v>410</v>
      </c>
      <c r="I101" s="30">
        <f>Píla!I85</f>
        <v>450</v>
      </c>
      <c r="J101" s="30">
        <f>Píla!J85</f>
        <v>450</v>
      </c>
      <c r="K101" s="30">
        <f>Píla!K85</f>
        <v>450</v>
      </c>
      <c r="L101" s="30">
        <f>Píla!L85</f>
        <v>450</v>
      </c>
      <c r="M101" s="30">
        <f>Píla!M85</f>
        <v>450</v>
      </c>
      <c r="N101" s="30">
        <f>Píla!N85</f>
        <v>420</v>
      </c>
      <c r="O101" s="30">
        <f>Píla!O85</f>
        <v>400</v>
      </c>
      <c r="P101" s="30">
        <f t="shared" si="26"/>
        <v>5170</v>
      </c>
      <c r="Q101" s="87">
        <f t="shared" si="21"/>
        <v>0</v>
      </c>
    </row>
    <row r="102" spans="1:17" ht="15.75" thickBot="1" x14ac:dyDescent="0.3">
      <c r="A102" s="10"/>
      <c r="B102" s="39" t="s">
        <v>125</v>
      </c>
      <c r="C102" s="69">
        <f>C85+C93</f>
        <v>12103.5</v>
      </c>
      <c r="D102" s="69">
        <f t="shared" ref="D102:O102" si="52">D85+D93</f>
        <v>918.15000000000009</v>
      </c>
      <c r="E102" s="69">
        <f t="shared" si="52"/>
        <v>963.38750000000005</v>
      </c>
      <c r="F102" s="69">
        <f t="shared" si="52"/>
        <v>1008.625</v>
      </c>
      <c r="G102" s="69">
        <f t="shared" si="52"/>
        <v>1053.8625</v>
      </c>
      <c r="H102" s="69">
        <f t="shared" si="52"/>
        <v>1053.8625</v>
      </c>
      <c r="I102" s="69">
        <f t="shared" si="52"/>
        <v>1053.8625</v>
      </c>
      <c r="J102" s="69">
        <f t="shared" si="52"/>
        <v>1053.8625</v>
      </c>
      <c r="K102" s="69">
        <f t="shared" si="52"/>
        <v>1053.8625</v>
      </c>
      <c r="L102" s="69">
        <f t="shared" si="52"/>
        <v>1053.8625</v>
      </c>
      <c r="M102" s="69">
        <f t="shared" si="52"/>
        <v>1008.625</v>
      </c>
      <c r="N102" s="69">
        <f t="shared" si="52"/>
        <v>963.38750000000005</v>
      </c>
      <c r="O102" s="69">
        <f t="shared" si="52"/>
        <v>918.15000000000009</v>
      </c>
      <c r="P102" s="30">
        <f t="shared" si="26"/>
        <v>12103.500000000002</v>
      </c>
      <c r="Q102" s="87">
        <f t="shared" si="21"/>
        <v>0</v>
      </c>
    </row>
    <row r="103" spans="1:17" x14ac:dyDescent="0.25">
      <c r="A103" s="70"/>
      <c r="B103" s="71" t="s">
        <v>126</v>
      </c>
      <c r="C103" s="30">
        <v>10100</v>
      </c>
      <c r="D103" s="30">
        <v>841</v>
      </c>
      <c r="E103" s="30">
        <v>841</v>
      </c>
      <c r="F103" s="30">
        <v>841</v>
      </c>
      <c r="G103" s="30">
        <v>841</v>
      </c>
      <c r="H103" s="30">
        <v>841</v>
      </c>
      <c r="I103" s="30">
        <v>850</v>
      </c>
      <c r="J103" s="30">
        <v>841</v>
      </c>
      <c r="K103" s="30">
        <v>841</v>
      </c>
      <c r="L103" s="30">
        <v>841</v>
      </c>
      <c r="M103" s="30">
        <v>841</v>
      </c>
      <c r="N103" s="30">
        <v>841</v>
      </c>
      <c r="O103" s="30">
        <v>840</v>
      </c>
      <c r="P103" s="30">
        <f t="shared" si="26"/>
        <v>10100</v>
      </c>
      <c r="Q103" s="87">
        <f t="shared" si="21"/>
        <v>0</v>
      </c>
    </row>
    <row r="104" spans="1:17" ht="15.75" thickBot="1" x14ac:dyDescent="0.3">
      <c r="A104" s="72"/>
      <c r="B104" s="73" t="s">
        <v>127</v>
      </c>
      <c r="C104" s="94">
        <f>Píla!P83</f>
        <v>370</v>
      </c>
      <c r="D104" s="30">
        <f>Píla!D83</f>
        <v>0</v>
      </c>
      <c r="E104" s="30">
        <f>Píla!E83</f>
        <v>20</v>
      </c>
      <c r="F104" s="30">
        <f>Píla!F83</f>
        <v>50</v>
      </c>
      <c r="G104" s="30">
        <f>Píla!G83</f>
        <v>20</v>
      </c>
      <c r="H104" s="30">
        <f>Píla!H83</f>
        <v>10</v>
      </c>
      <c r="I104" s="30">
        <f>Píla!I83</f>
        <v>50</v>
      </c>
      <c r="J104" s="30">
        <f>Píla!J83</f>
        <v>50</v>
      </c>
      <c r="K104" s="30">
        <f>Píla!K83</f>
        <v>50</v>
      </c>
      <c r="L104" s="30">
        <f>Píla!L83</f>
        <v>50</v>
      </c>
      <c r="M104" s="30">
        <f>Píla!M83</f>
        <v>50</v>
      </c>
      <c r="N104" s="30">
        <f>Píla!N83</f>
        <v>20</v>
      </c>
      <c r="O104" s="30">
        <f>Píla!O83</f>
        <v>0</v>
      </c>
      <c r="P104" s="30">
        <f t="shared" si="26"/>
        <v>370</v>
      </c>
      <c r="Q104" s="87">
        <f t="shared" si="21"/>
        <v>0</v>
      </c>
    </row>
    <row r="105" spans="1:17" ht="15.75" thickBot="1" x14ac:dyDescent="0.3">
      <c r="C105" s="64"/>
      <c r="F105" s="30"/>
    </row>
    <row r="106" spans="1:17" ht="15.75" thickBot="1" x14ac:dyDescent="0.3">
      <c r="A106" s="104" t="str">
        <f>A1</f>
        <v>PLÁN NA ROK 2026 Tabuľková časť</v>
      </c>
      <c r="B106" s="105"/>
      <c r="C106" s="8" t="str">
        <f>C1</f>
        <v>PLÁN OPL 2026</v>
      </c>
      <c r="F106" s="30"/>
    </row>
    <row r="107" spans="1:17" ht="16.5" thickBot="1" x14ac:dyDescent="0.3">
      <c r="A107" s="5"/>
      <c r="B107" s="74" t="s">
        <v>128</v>
      </c>
      <c r="C107" s="8" t="s">
        <v>129</v>
      </c>
      <c r="F107" s="30"/>
    </row>
    <row r="108" spans="1:17" x14ac:dyDescent="0.25">
      <c r="A108" s="75"/>
      <c r="B108" s="65" t="s">
        <v>118</v>
      </c>
      <c r="C108" s="76">
        <f>C58/C85</f>
        <v>30.153558052434455</v>
      </c>
      <c r="D108" s="76">
        <f>SUM(D59:D65)/D85</f>
        <v>56.480149812734076</v>
      </c>
      <c r="E108" s="76">
        <f t="shared" ref="E108:O108" si="53">SUM(E59:E65)/E85</f>
        <v>56.480149812734076</v>
      </c>
      <c r="F108" s="76">
        <f t="shared" si="53"/>
        <v>56.480149812734076</v>
      </c>
      <c r="G108" s="76">
        <f t="shared" si="53"/>
        <v>56.480149812734076</v>
      </c>
      <c r="H108" s="76">
        <f t="shared" si="53"/>
        <v>56.480149812734076</v>
      </c>
      <c r="I108" s="76">
        <f t="shared" si="53"/>
        <v>56.480149812734076</v>
      </c>
      <c r="J108" s="76">
        <f t="shared" si="53"/>
        <v>56.480149812734076</v>
      </c>
      <c r="K108" s="76">
        <f t="shared" si="53"/>
        <v>56.480149812734076</v>
      </c>
      <c r="L108" s="76">
        <f t="shared" si="53"/>
        <v>56.480149812734076</v>
      </c>
      <c r="M108" s="76">
        <f t="shared" si="53"/>
        <v>56.480149812734076</v>
      </c>
      <c r="N108" s="76">
        <f t="shared" si="53"/>
        <v>56.480149812734076</v>
      </c>
      <c r="O108" s="76">
        <f t="shared" si="53"/>
        <v>56.480149812734076</v>
      </c>
    </row>
    <row r="109" spans="1:17" x14ac:dyDescent="0.25">
      <c r="A109" s="53"/>
      <c r="B109" s="20" t="s">
        <v>87</v>
      </c>
      <c r="C109" s="30">
        <f>C59/C86</f>
        <v>99.009900990099013</v>
      </c>
      <c r="D109" s="30">
        <f>D59/D86</f>
        <v>99.009900990099013</v>
      </c>
      <c r="E109" s="30">
        <f t="shared" ref="E109:N109" si="54">E59/E86</f>
        <v>99.009900990099013</v>
      </c>
      <c r="F109" s="30">
        <f>F59/F86</f>
        <v>99.009900990099013</v>
      </c>
      <c r="G109" s="30">
        <f t="shared" si="54"/>
        <v>99.009900990099013</v>
      </c>
      <c r="H109" s="30">
        <f t="shared" si="54"/>
        <v>99.009900990099013</v>
      </c>
      <c r="I109" s="30">
        <f t="shared" si="54"/>
        <v>99.009900990099013</v>
      </c>
      <c r="J109" s="30">
        <f t="shared" si="54"/>
        <v>99.009900990099013</v>
      </c>
      <c r="K109" s="30">
        <f t="shared" si="54"/>
        <v>99.009900990099013</v>
      </c>
      <c r="L109" s="30">
        <f t="shared" si="54"/>
        <v>99.009900990099013</v>
      </c>
      <c r="M109" s="30">
        <f t="shared" si="54"/>
        <v>99.009900990099013</v>
      </c>
      <c r="N109" s="30">
        <f t="shared" si="54"/>
        <v>99.009900990099013</v>
      </c>
      <c r="O109" s="30">
        <f t="shared" ref="O109" si="55">O59/O86</f>
        <v>99.009900990099013</v>
      </c>
    </row>
    <row r="110" spans="1:17" x14ac:dyDescent="0.25">
      <c r="A110" s="53"/>
      <c r="B110" s="20" t="s">
        <v>88</v>
      </c>
      <c r="C110" s="30">
        <f t="shared" ref="C110:C123" si="56">C60/C87</f>
        <v>60.69444444444445</v>
      </c>
      <c r="D110" s="30">
        <f t="shared" ref="D110:N115" si="57">D60/D87</f>
        <v>60.694444444444443</v>
      </c>
      <c r="E110" s="30">
        <f t="shared" si="57"/>
        <v>60.694444444444443</v>
      </c>
      <c r="F110" s="30">
        <f t="shared" si="57"/>
        <v>60.694444444444443</v>
      </c>
      <c r="G110" s="30">
        <f t="shared" si="57"/>
        <v>60.694444444444443</v>
      </c>
      <c r="H110" s="30">
        <f t="shared" si="57"/>
        <v>60.694444444444443</v>
      </c>
      <c r="I110" s="30">
        <f t="shared" si="57"/>
        <v>60.694444444444443</v>
      </c>
      <c r="J110" s="30">
        <f t="shared" si="57"/>
        <v>60.694444444444443</v>
      </c>
      <c r="K110" s="30">
        <f t="shared" si="57"/>
        <v>60.694444444444443</v>
      </c>
      <c r="L110" s="30">
        <f t="shared" si="57"/>
        <v>60.694444444444443</v>
      </c>
      <c r="M110" s="30">
        <f t="shared" si="57"/>
        <v>60.694444444444443</v>
      </c>
      <c r="N110" s="30">
        <f t="shared" si="57"/>
        <v>60.694444444444443</v>
      </c>
      <c r="O110" s="30">
        <f t="shared" ref="O110" si="58">O60/O87</f>
        <v>60.694444444444443</v>
      </c>
    </row>
    <row r="111" spans="1:17" x14ac:dyDescent="0.25">
      <c r="A111" s="53"/>
      <c r="B111" s="20" t="s">
        <v>89</v>
      </c>
      <c r="C111" s="30">
        <f t="shared" si="56"/>
        <v>92.625607779578601</v>
      </c>
      <c r="D111" s="30">
        <f t="shared" si="57"/>
        <v>92.625607779578615</v>
      </c>
      <c r="E111" s="30">
        <f t="shared" si="57"/>
        <v>92.625607779578615</v>
      </c>
      <c r="F111" s="30">
        <f t="shared" si="57"/>
        <v>92.625607779578615</v>
      </c>
      <c r="G111" s="30">
        <f t="shared" si="57"/>
        <v>92.625607779578615</v>
      </c>
      <c r="H111" s="30">
        <f t="shared" si="57"/>
        <v>92.625607779578615</v>
      </c>
      <c r="I111" s="30">
        <f t="shared" si="57"/>
        <v>92.625607779578615</v>
      </c>
      <c r="J111" s="30">
        <f t="shared" si="57"/>
        <v>92.625607779578615</v>
      </c>
      <c r="K111" s="30">
        <f t="shared" si="57"/>
        <v>92.625607779578615</v>
      </c>
      <c r="L111" s="30">
        <f t="shared" si="57"/>
        <v>92.625607779578615</v>
      </c>
      <c r="M111" s="30">
        <f t="shared" si="57"/>
        <v>92.625607779578615</v>
      </c>
      <c r="N111" s="30">
        <f t="shared" si="57"/>
        <v>92.625607779578615</v>
      </c>
      <c r="O111" s="30">
        <f t="shared" ref="O111" si="59">O61/O88</f>
        <v>92.625607779578615</v>
      </c>
    </row>
    <row r="112" spans="1:17" x14ac:dyDescent="0.25">
      <c r="A112" s="53"/>
      <c r="B112" s="20" t="s">
        <v>90</v>
      </c>
      <c r="C112" s="30">
        <f t="shared" si="56"/>
        <v>5.2989130434782608</v>
      </c>
      <c r="D112" s="30">
        <f t="shared" si="57"/>
        <v>5.2989130434782608</v>
      </c>
      <c r="E112" s="30">
        <f t="shared" si="57"/>
        <v>5.2989130434782608</v>
      </c>
      <c r="F112" s="30">
        <f t="shared" si="57"/>
        <v>5.2989130434782608</v>
      </c>
      <c r="G112" s="30">
        <f t="shared" si="57"/>
        <v>5.2989130434782608</v>
      </c>
      <c r="H112" s="30">
        <f t="shared" si="57"/>
        <v>5.2989130434782608</v>
      </c>
      <c r="I112" s="30">
        <f t="shared" si="57"/>
        <v>5.2989130434782608</v>
      </c>
      <c r="J112" s="30">
        <f t="shared" si="57"/>
        <v>5.2989130434782608</v>
      </c>
      <c r="K112" s="30">
        <f t="shared" si="57"/>
        <v>5.2989130434782608</v>
      </c>
      <c r="L112" s="30">
        <f t="shared" si="57"/>
        <v>5.2989130434782608</v>
      </c>
      <c r="M112" s="30">
        <f t="shared" si="57"/>
        <v>5.2989130434782608</v>
      </c>
      <c r="N112" s="30">
        <f t="shared" si="57"/>
        <v>5.2989130434782608</v>
      </c>
      <c r="O112" s="30">
        <f t="shared" ref="O112" si="60">O62/O89</f>
        <v>5.2989130434782608</v>
      </c>
    </row>
    <row r="113" spans="1:15" x14ac:dyDescent="0.25">
      <c r="A113" s="53"/>
      <c r="B113" s="20" t="s">
        <v>91</v>
      </c>
      <c r="C113" s="30">
        <f t="shared" si="56"/>
        <v>148.51485148514851</v>
      </c>
      <c r="D113" s="30">
        <f t="shared" si="57"/>
        <v>148.51485148514851</v>
      </c>
      <c r="E113" s="30">
        <f t="shared" si="57"/>
        <v>148.51485148514851</v>
      </c>
      <c r="F113" s="30">
        <f t="shared" si="57"/>
        <v>148.51485148514851</v>
      </c>
      <c r="G113" s="30">
        <f t="shared" si="57"/>
        <v>148.51485148514851</v>
      </c>
      <c r="H113" s="30">
        <f t="shared" si="57"/>
        <v>148.51485148514851</v>
      </c>
      <c r="I113" s="30">
        <f t="shared" si="57"/>
        <v>148.51485148514851</v>
      </c>
      <c r="J113" s="30">
        <f t="shared" si="57"/>
        <v>148.51485148514851</v>
      </c>
      <c r="K113" s="30">
        <f t="shared" si="57"/>
        <v>148.51485148514851</v>
      </c>
      <c r="L113" s="30">
        <f t="shared" si="57"/>
        <v>148.51485148514851</v>
      </c>
      <c r="M113" s="30">
        <f t="shared" si="57"/>
        <v>148.51485148514851</v>
      </c>
      <c r="N113" s="30">
        <f t="shared" si="57"/>
        <v>148.51485148514851</v>
      </c>
      <c r="O113" s="30">
        <f t="shared" ref="O113" si="61">O63/O90</f>
        <v>148.51485148514851</v>
      </c>
    </row>
    <row r="114" spans="1:15" x14ac:dyDescent="0.25">
      <c r="A114" s="53"/>
      <c r="B114" s="20" t="s">
        <v>119</v>
      </c>
      <c r="C114" s="30">
        <f t="shared" si="56"/>
        <v>5.617977528089888</v>
      </c>
      <c r="D114" s="30">
        <f t="shared" si="57"/>
        <v>5.6179775280898872</v>
      </c>
      <c r="E114" s="30">
        <f t="shared" si="57"/>
        <v>5.6179775280898872</v>
      </c>
      <c r="F114" s="30">
        <f t="shared" si="57"/>
        <v>5.6179775280898872</v>
      </c>
      <c r="G114" s="30">
        <f t="shared" si="57"/>
        <v>5.6179775280898872</v>
      </c>
      <c r="H114" s="30">
        <f t="shared" si="57"/>
        <v>5.6179775280898872</v>
      </c>
      <c r="I114" s="30">
        <f t="shared" si="57"/>
        <v>5.6179775280898872</v>
      </c>
      <c r="J114" s="30">
        <f t="shared" si="57"/>
        <v>5.6179775280898872</v>
      </c>
      <c r="K114" s="30">
        <f t="shared" si="57"/>
        <v>5.6179775280898872</v>
      </c>
      <c r="L114" s="30">
        <f t="shared" si="57"/>
        <v>5.6179775280898872</v>
      </c>
      <c r="M114" s="30">
        <f t="shared" si="57"/>
        <v>5.6179775280898872</v>
      </c>
      <c r="N114" s="30">
        <f t="shared" si="57"/>
        <v>5.6179775280898872</v>
      </c>
      <c r="O114" s="30">
        <f t="shared" ref="O114" si="62">O64/O91</f>
        <v>5.6179775280898872</v>
      </c>
    </row>
    <row r="115" spans="1:15" x14ac:dyDescent="0.25">
      <c r="A115" s="75"/>
      <c r="B115" s="20" t="s">
        <v>120</v>
      </c>
      <c r="C115" s="30">
        <f t="shared" si="56"/>
        <v>34.145214521452147</v>
      </c>
      <c r="D115" s="30">
        <f t="shared" si="57"/>
        <v>34.145214521452139</v>
      </c>
      <c r="E115" s="30">
        <f t="shared" ref="E115:N115" si="63">E65/E92</f>
        <v>34.145214521452139</v>
      </c>
      <c r="F115" s="30">
        <f t="shared" si="63"/>
        <v>34.145214521452139</v>
      </c>
      <c r="G115" s="30">
        <f t="shared" si="63"/>
        <v>34.145214521452139</v>
      </c>
      <c r="H115" s="30">
        <f t="shared" si="63"/>
        <v>34.145214521452139</v>
      </c>
      <c r="I115" s="30">
        <f t="shared" si="63"/>
        <v>34.145214521452139</v>
      </c>
      <c r="J115" s="30">
        <f t="shared" si="63"/>
        <v>34.145214521452139</v>
      </c>
      <c r="K115" s="30">
        <f t="shared" si="63"/>
        <v>34.145214521452139</v>
      </c>
      <c r="L115" s="30">
        <f t="shared" si="63"/>
        <v>34.145214521452139</v>
      </c>
      <c r="M115" s="30">
        <f t="shared" si="63"/>
        <v>34.145214521452139</v>
      </c>
      <c r="N115" s="30">
        <f t="shared" si="63"/>
        <v>34.145214521452139</v>
      </c>
      <c r="O115" s="30">
        <f t="shared" ref="O115" si="64">O65/O92</f>
        <v>34.145214521452139</v>
      </c>
    </row>
    <row r="116" spans="1:15" x14ac:dyDescent="0.25">
      <c r="A116" s="53"/>
      <c r="B116" s="66" t="s">
        <v>121</v>
      </c>
      <c r="C116" s="30">
        <f>C66/C93</f>
        <v>127.9439992631482</v>
      </c>
      <c r="D116" s="30">
        <f t="shared" ref="D116:N116" si="65">D66/D93</f>
        <v>151.55567836418899</v>
      </c>
      <c r="E116" s="30">
        <f t="shared" si="65"/>
        <v>139.67271499186393</v>
      </c>
      <c r="F116" s="30">
        <f t="shared" si="65"/>
        <v>131.9215252832274</v>
      </c>
      <c r="G116" s="30">
        <f t="shared" si="65"/>
        <v>114.27767590243413</v>
      </c>
      <c r="H116" s="30">
        <f t="shared" si="65"/>
        <v>112.90311236152628</v>
      </c>
      <c r="I116" s="30">
        <f t="shared" si="65"/>
        <v>119.92865934838855</v>
      </c>
      <c r="J116" s="30">
        <f t="shared" si="65"/>
        <v>119.92865934838855</v>
      </c>
      <c r="K116" s="30">
        <f t="shared" si="65"/>
        <v>119.92865934838855</v>
      </c>
      <c r="L116" s="30">
        <f t="shared" si="65"/>
        <v>119.92865934838855</v>
      </c>
      <c r="M116" s="30">
        <f t="shared" si="65"/>
        <v>131.9215252832274</v>
      </c>
      <c r="N116" s="30">
        <f t="shared" si="65"/>
        <v>139.67271499186393</v>
      </c>
      <c r="O116" s="30">
        <f t="shared" ref="O116" si="66">O66/O93</f>
        <v>151.55567836418899</v>
      </c>
    </row>
    <row r="117" spans="1:15" x14ac:dyDescent="0.25">
      <c r="A117" s="53"/>
      <c r="B117" s="20" t="s">
        <v>95</v>
      </c>
      <c r="C117" s="30">
        <f t="shared" si="56"/>
        <v>219.45519019987105</v>
      </c>
      <c r="D117" s="30">
        <f t="shared" ref="D117:N117" si="67">D67/D94</f>
        <v>256.58849129593813</v>
      </c>
      <c r="E117" s="30">
        <f t="shared" si="67"/>
        <v>239.89898989898992</v>
      </c>
      <c r="F117" s="30">
        <f t="shared" si="67"/>
        <v>227.03094777562865</v>
      </c>
      <c r="G117" s="30">
        <f t="shared" si="67"/>
        <v>196.28099173553719</v>
      </c>
      <c r="H117" s="30">
        <f t="shared" si="67"/>
        <v>193.64339722173378</v>
      </c>
      <c r="I117" s="30">
        <f t="shared" si="67"/>
        <v>206.39177070511695</v>
      </c>
      <c r="J117" s="30">
        <f t="shared" si="67"/>
        <v>206.39177070511695</v>
      </c>
      <c r="K117" s="30">
        <f t="shared" si="67"/>
        <v>206.39177070511695</v>
      </c>
      <c r="L117" s="30">
        <f t="shared" si="67"/>
        <v>206.39177070511695</v>
      </c>
      <c r="M117" s="30">
        <f t="shared" si="67"/>
        <v>227.03094777562865</v>
      </c>
      <c r="N117" s="30">
        <f t="shared" si="67"/>
        <v>239.89898989898992</v>
      </c>
      <c r="O117" s="30">
        <f t="shared" ref="O117" si="68">O67/O94</f>
        <v>256.58849129593813</v>
      </c>
    </row>
    <row r="118" spans="1:15" x14ac:dyDescent="0.25">
      <c r="A118" s="53"/>
      <c r="B118" s="20" t="s">
        <v>153</v>
      </c>
      <c r="C118" s="30" t="e">
        <f t="shared" si="56"/>
        <v>#DIV/0!</v>
      </c>
      <c r="D118" s="30" t="e">
        <f t="shared" ref="D118:N118" si="69">D68/D95</f>
        <v>#DIV/0!</v>
      </c>
      <c r="E118" s="30" t="e">
        <f t="shared" si="69"/>
        <v>#DIV/0!</v>
      </c>
      <c r="F118" s="30" t="e">
        <f t="shared" si="69"/>
        <v>#DIV/0!</v>
      </c>
      <c r="G118" s="30" t="e">
        <f t="shared" si="69"/>
        <v>#DIV/0!</v>
      </c>
      <c r="H118" s="30" t="e">
        <f t="shared" si="69"/>
        <v>#DIV/0!</v>
      </c>
      <c r="I118" s="30" t="e">
        <f t="shared" si="69"/>
        <v>#DIV/0!</v>
      </c>
      <c r="J118" s="30" t="e">
        <f t="shared" si="69"/>
        <v>#DIV/0!</v>
      </c>
      <c r="K118" s="30" t="e">
        <f t="shared" si="69"/>
        <v>#DIV/0!</v>
      </c>
      <c r="L118" s="30" t="e">
        <f t="shared" si="69"/>
        <v>#DIV/0!</v>
      </c>
      <c r="M118" s="30" t="e">
        <f t="shared" si="69"/>
        <v>#DIV/0!</v>
      </c>
      <c r="N118" s="30" t="e">
        <f t="shared" si="69"/>
        <v>#DIV/0!</v>
      </c>
      <c r="O118" s="30" t="e">
        <f t="shared" ref="O118" si="70">O68/O95</f>
        <v>#DIV/0!</v>
      </c>
    </row>
    <row r="119" spans="1:15" x14ac:dyDescent="0.25">
      <c r="A119" s="53"/>
      <c r="B119" s="20" t="s">
        <v>96</v>
      </c>
      <c r="C119" s="30">
        <f>C69/C96</f>
        <v>178.19148936170211</v>
      </c>
      <c r="D119" s="30">
        <f t="shared" ref="D119:N119" si="71">D69/D96</f>
        <v>220.97437137330752</v>
      </c>
      <c r="E119" s="30">
        <f t="shared" si="71"/>
        <v>193.48807221147644</v>
      </c>
      <c r="F119" s="30">
        <f t="shared" si="71"/>
        <v>181.56673114119923</v>
      </c>
      <c r="G119" s="30">
        <f t="shared" si="71"/>
        <v>158.3084227184807</v>
      </c>
      <c r="H119" s="30">
        <f t="shared" si="71"/>
        <v>157.20063302268329</v>
      </c>
      <c r="I119" s="30">
        <f t="shared" si="71"/>
        <v>165.06066467381746</v>
      </c>
      <c r="J119" s="30">
        <f t="shared" si="71"/>
        <v>165.06066467381746</v>
      </c>
      <c r="K119" s="30">
        <f t="shared" si="71"/>
        <v>165.06066467381746</v>
      </c>
      <c r="L119" s="30">
        <f t="shared" si="71"/>
        <v>165.06066467381746</v>
      </c>
      <c r="M119" s="30">
        <f t="shared" si="71"/>
        <v>181.56673114119923</v>
      </c>
      <c r="N119" s="30">
        <f t="shared" si="71"/>
        <v>193.48807221147644</v>
      </c>
      <c r="O119" s="30">
        <f t="shared" ref="O119" si="72">O69/O96</f>
        <v>220.97437137330752</v>
      </c>
    </row>
    <row r="120" spans="1:15" x14ac:dyDescent="0.25">
      <c r="A120" s="75"/>
      <c r="B120" s="20" t="s">
        <v>154</v>
      </c>
      <c r="C120" s="30">
        <f t="shared" si="56"/>
        <v>9.8413926499032875</v>
      </c>
      <c r="D120" s="30">
        <f t="shared" ref="D120:N120" si="73">D70/D97</f>
        <v>12.30174081237911</v>
      </c>
      <c r="E120" s="30">
        <f t="shared" si="73"/>
        <v>10.934880722114762</v>
      </c>
      <c r="F120" s="30">
        <f t="shared" si="73"/>
        <v>9.8413926499032875</v>
      </c>
      <c r="G120" s="30">
        <f t="shared" si="73"/>
        <v>8.9467205908211707</v>
      </c>
      <c r="H120" s="30">
        <f t="shared" si="73"/>
        <v>8.9467205908211707</v>
      </c>
      <c r="I120" s="30">
        <f t="shared" si="73"/>
        <v>8.9467205908211707</v>
      </c>
      <c r="J120" s="30">
        <f t="shared" si="73"/>
        <v>8.9467205908211707</v>
      </c>
      <c r="K120" s="30">
        <f t="shared" si="73"/>
        <v>8.9467205908211707</v>
      </c>
      <c r="L120" s="30">
        <f t="shared" si="73"/>
        <v>8.9467205908211707</v>
      </c>
      <c r="M120" s="30">
        <f t="shared" si="73"/>
        <v>9.8413926499032875</v>
      </c>
      <c r="N120" s="30">
        <f t="shared" si="73"/>
        <v>10.934880722114762</v>
      </c>
      <c r="O120" s="30">
        <f t="shared" ref="O120" si="74">O70/O97</f>
        <v>12.30174081237911</v>
      </c>
    </row>
    <row r="121" spans="1:15" x14ac:dyDescent="0.25">
      <c r="A121" s="53"/>
      <c r="B121" s="95" t="s">
        <v>97</v>
      </c>
      <c r="C121" s="30">
        <f t="shared" si="56"/>
        <v>33.526756931012251</v>
      </c>
      <c r="D121" s="30">
        <f t="shared" ref="D121:N121" si="75">D71/D98</f>
        <v>38.684719535783366</v>
      </c>
      <c r="E121" s="30">
        <f t="shared" si="75"/>
        <v>37.251952145569163</v>
      </c>
      <c r="F121" s="30">
        <f t="shared" si="75"/>
        <v>34.81624758220503</v>
      </c>
      <c r="G121" s="30">
        <f t="shared" si="75"/>
        <v>30.478869937283861</v>
      </c>
      <c r="H121" s="30">
        <f t="shared" si="75"/>
        <v>28.134341480569717</v>
      </c>
      <c r="I121" s="30">
        <f t="shared" si="75"/>
        <v>31.651134165640933</v>
      </c>
      <c r="J121" s="30">
        <f t="shared" si="75"/>
        <v>31.651134165640933</v>
      </c>
      <c r="K121" s="30">
        <f t="shared" si="75"/>
        <v>31.651134165640933</v>
      </c>
      <c r="L121" s="30">
        <f t="shared" si="75"/>
        <v>31.651134165640933</v>
      </c>
      <c r="M121" s="30">
        <f t="shared" si="75"/>
        <v>34.81624758220503</v>
      </c>
      <c r="N121" s="30">
        <f t="shared" si="75"/>
        <v>37.251952145569163</v>
      </c>
      <c r="O121" s="30">
        <f t="shared" ref="O121" si="76">O71/O98</f>
        <v>38.684719535783366</v>
      </c>
    </row>
    <row r="122" spans="1:15" x14ac:dyDescent="0.25">
      <c r="A122" s="53"/>
      <c r="B122" s="95" t="s">
        <v>98</v>
      </c>
      <c r="C122" s="30">
        <f t="shared" si="56"/>
        <v>33.526756931012251</v>
      </c>
      <c r="D122" s="30">
        <f t="shared" ref="D122:N123" si="77">D72/D99</f>
        <v>38.684719535783366</v>
      </c>
      <c r="E122" s="30">
        <f t="shared" si="77"/>
        <v>37.251952145569163</v>
      </c>
      <c r="F122" s="30">
        <f t="shared" si="77"/>
        <v>34.81624758220503</v>
      </c>
      <c r="G122" s="30">
        <f t="shared" si="77"/>
        <v>30.478869937283861</v>
      </c>
      <c r="H122" s="30">
        <f t="shared" si="77"/>
        <v>28.134341480569717</v>
      </c>
      <c r="I122" s="30">
        <f t="shared" si="77"/>
        <v>31.651134165640933</v>
      </c>
      <c r="J122" s="30">
        <f t="shared" si="77"/>
        <v>31.651134165640933</v>
      </c>
      <c r="K122" s="30">
        <f t="shared" si="77"/>
        <v>31.651134165640933</v>
      </c>
      <c r="L122" s="30">
        <f t="shared" si="77"/>
        <v>31.651134165640933</v>
      </c>
      <c r="M122" s="30">
        <f t="shared" si="77"/>
        <v>34.81624758220503</v>
      </c>
      <c r="N122" s="30">
        <f t="shared" si="77"/>
        <v>37.251952145569163</v>
      </c>
      <c r="O122" s="30">
        <f t="shared" ref="O122" si="78">O72/O99</f>
        <v>38.684719535783366</v>
      </c>
    </row>
    <row r="123" spans="1:15" ht="15.75" thickBot="1" x14ac:dyDescent="0.3">
      <c r="A123" s="77"/>
      <c r="B123" s="96" t="s">
        <v>99</v>
      </c>
      <c r="C123" s="30" t="e">
        <f t="shared" si="56"/>
        <v>#DIV/0!</v>
      </c>
      <c r="D123" s="30" t="e">
        <f t="shared" si="77"/>
        <v>#DIV/0!</v>
      </c>
      <c r="E123" s="30" t="e">
        <f t="shared" si="77"/>
        <v>#DIV/0!</v>
      </c>
      <c r="F123" s="30" t="e">
        <f t="shared" si="77"/>
        <v>#DIV/0!</v>
      </c>
      <c r="G123" s="30" t="e">
        <f t="shared" si="77"/>
        <v>#DIV/0!</v>
      </c>
      <c r="H123" s="30" t="e">
        <f t="shared" si="77"/>
        <v>#DIV/0!</v>
      </c>
      <c r="I123" s="30" t="e">
        <f t="shared" si="77"/>
        <v>#DIV/0!</v>
      </c>
      <c r="J123" s="30" t="e">
        <f t="shared" si="77"/>
        <v>#DIV/0!</v>
      </c>
      <c r="K123" s="30" t="e">
        <f t="shared" si="77"/>
        <v>#DIV/0!</v>
      </c>
      <c r="L123" s="30" t="e">
        <f t="shared" si="77"/>
        <v>#DIV/0!</v>
      </c>
      <c r="M123" s="30" t="e">
        <f t="shared" si="77"/>
        <v>#DIV/0!</v>
      </c>
      <c r="N123" s="30" t="e">
        <f t="shared" si="77"/>
        <v>#DIV/0!</v>
      </c>
      <c r="O123" s="30" t="e">
        <f t="shared" ref="O123" si="79">O73/O100</f>
        <v>#DIV/0!</v>
      </c>
    </row>
    <row r="124" spans="1:15" x14ac:dyDescent="0.25">
      <c r="F124" s="30"/>
    </row>
    <row r="125" spans="1:15" x14ac:dyDescent="0.25">
      <c r="F125" s="30"/>
    </row>
    <row r="126" spans="1:15" x14ac:dyDescent="0.25">
      <c r="F126" s="30"/>
    </row>
    <row r="127" spans="1:15" x14ac:dyDescent="0.25">
      <c r="F127" s="30"/>
    </row>
    <row r="128" spans="1:15" x14ac:dyDescent="0.25">
      <c r="F128" s="30"/>
    </row>
    <row r="129" spans="6:6" x14ac:dyDescent="0.25">
      <c r="F129" s="30"/>
    </row>
    <row r="130" spans="6:6" x14ac:dyDescent="0.25">
      <c r="F130" s="30"/>
    </row>
    <row r="131" spans="6:6" x14ac:dyDescent="0.25">
      <c r="F131" s="30"/>
    </row>
    <row r="132" spans="6:6" x14ac:dyDescent="0.25">
      <c r="F132" s="30"/>
    </row>
    <row r="133" spans="6:6" x14ac:dyDescent="0.25">
      <c r="F133" s="30"/>
    </row>
    <row r="134" spans="6:6" x14ac:dyDescent="0.25">
      <c r="F134" s="30"/>
    </row>
    <row r="135" spans="6:6" x14ac:dyDescent="0.25">
      <c r="F135" s="30"/>
    </row>
    <row r="136" spans="6:6" x14ac:dyDescent="0.25">
      <c r="F136" s="30"/>
    </row>
    <row r="137" spans="6:6" x14ac:dyDescent="0.25">
      <c r="F137" s="30"/>
    </row>
    <row r="138" spans="6:6" x14ac:dyDescent="0.25">
      <c r="F138" s="30"/>
    </row>
    <row r="139" spans="6:6" x14ac:dyDescent="0.25">
      <c r="F139" s="30"/>
    </row>
    <row r="140" spans="6:6" x14ac:dyDescent="0.25">
      <c r="F140" s="30"/>
    </row>
    <row r="141" spans="6:6" x14ac:dyDescent="0.25">
      <c r="F141" s="30"/>
    </row>
    <row r="142" spans="6:6" x14ac:dyDescent="0.25">
      <c r="F142" s="30"/>
    </row>
    <row r="143" spans="6:6" x14ac:dyDescent="0.25">
      <c r="F143" s="30"/>
    </row>
    <row r="144" spans="6:6" x14ac:dyDescent="0.25">
      <c r="F144" s="30"/>
    </row>
    <row r="145" spans="6:6" x14ac:dyDescent="0.25">
      <c r="F145" s="30"/>
    </row>
    <row r="146" spans="6:6" x14ac:dyDescent="0.25">
      <c r="F146" s="30"/>
    </row>
    <row r="147" spans="6:6" x14ac:dyDescent="0.25">
      <c r="F147" s="30"/>
    </row>
    <row r="148" spans="6:6" x14ac:dyDescent="0.25">
      <c r="F148" s="30"/>
    </row>
    <row r="149" spans="6:6" x14ac:dyDescent="0.25">
      <c r="F149" s="30"/>
    </row>
    <row r="150" spans="6:6" x14ac:dyDescent="0.25">
      <c r="F150" s="30"/>
    </row>
  </sheetData>
  <mergeCells count="4">
    <mergeCell ref="A1:B1"/>
    <mergeCell ref="A55:B55"/>
    <mergeCell ref="A83:B83"/>
    <mergeCell ref="A106:B106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topLeftCell="A60" workbookViewId="0">
      <selection activeCell="D67" sqref="D67:D72"/>
    </sheetView>
  </sheetViews>
  <sheetFormatPr defaultRowHeight="15" x14ac:dyDescent="0.25"/>
  <cols>
    <col min="1" max="1" width="7.85546875" customWidth="1"/>
    <col min="2" max="2" width="34.7109375" bestFit="1" customWidth="1"/>
    <col min="3" max="3" width="12" customWidth="1"/>
    <col min="4" max="16" width="9.140625" style="30"/>
  </cols>
  <sheetData>
    <row r="1" spans="1:18" ht="15.75" thickBot="1" x14ac:dyDescent="0.3">
      <c r="A1" s="104" t="s">
        <v>181</v>
      </c>
      <c r="B1" s="105"/>
      <c r="C1" s="2" t="s">
        <v>180</v>
      </c>
    </row>
    <row r="2" spans="1:18" ht="15.75" thickBot="1" x14ac:dyDescent="0.3">
      <c r="A2" s="5" t="s">
        <v>0</v>
      </c>
      <c r="B2" s="6" t="s">
        <v>1</v>
      </c>
      <c r="C2" s="7" t="s">
        <v>3</v>
      </c>
      <c r="D2" s="30" t="s">
        <v>133</v>
      </c>
      <c r="E2" s="30" t="s">
        <v>134</v>
      </c>
      <c r="F2" s="30" t="s">
        <v>135</v>
      </c>
      <c r="G2" s="30" t="s">
        <v>136</v>
      </c>
      <c r="H2" s="30" t="s">
        <v>137</v>
      </c>
      <c r="I2" s="30" t="s">
        <v>138</v>
      </c>
      <c r="J2" s="30" t="s">
        <v>139</v>
      </c>
      <c r="K2" s="30" t="s">
        <v>140</v>
      </c>
      <c r="L2" s="30" t="s">
        <v>141</v>
      </c>
      <c r="M2" s="30" t="s">
        <v>142</v>
      </c>
      <c r="N2" s="30" t="s">
        <v>143</v>
      </c>
      <c r="O2" s="30" t="s">
        <v>144</v>
      </c>
    </row>
    <row r="3" spans="1:18" x14ac:dyDescent="0.25">
      <c r="A3" s="10" t="s">
        <v>6</v>
      </c>
      <c r="B3" s="11" t="s">
        <v>7</v>
      </c>
      <c r="C3" s="12">
        <f t="shared" ref="C3:O3" si="0">C4+C5+C10+C17+C18</f>
        <v>49921</v>
      </c>
      <c r="D3" s="78">
        <f t="shared" si="0"/>
        <v>2085</v>
      </c>
      <c r="E3" s="78">
        <f t="shared" si="0"/>
        <v>3431</v>
      </c>
      <c r="F3" s="78">
        <f t="shared" si="0"/>
        <v>5450</v>
      </c>
      <c r="G3" s="78">
        <f t="shared" si="0"/>
        <v>3431</v>
      </c>
      <c r="H3" s="78">
        <f t="shared" si="0"/>
        <v>2758</v>
      </c>
      <c r="I3" s="78">
        <f t="shared" si="0"/>
        <v>5450</v>
      </c>
      <c r="J3" s="78">
        <f t="shared" si="0"/>
        <v>5450</v>
      </c>
      <c r="K3" s="78">
        <f t="shared" si="0"/>
        <v>5450</v>
      </c>
      <c r="L3" s="78">
        <f t="shared" si="0"/>
        <v>5450</v>
      </c>
      <c r="M3" s="78">
        <f t="shared" si="0"/>
        <v>5450</v>
      </c>
      <c r="N3" s="78">
        <f t="shared" si="0"/>
        <v>3431</v>
      </c>
      <c r="O3" s="78">
        <f t="shared" si="0"/>
        <v>2085</v>
      </c>
      <c r="P3" s="30">
        <f>SUM(D3:O3)</f>
        <v>49921</v>
      </c>
      <c r="Q3" s="87"/>
      <c r="R3" s="87">
        <f>C3-P3</f>
        <v>0</v>
      </c>
    </row>
    <row r="4" spans="1:18" x14ac:dyDescent="0.25">
      <c r="A4" s="14" t="s">
        <v>8</v>
      </c>
      <c r="B4" s="15" t="s">
        <v>9</v>
      </c>
      <c r="C4" s="16">
        <v>180</v>
      </c>
      <c r="D4" s="30">
        <v>15</v>
      </c>
      <c r="E4" s="30">
        <v>15</v>
      </c>
      <c r="F4" s="30">
        <v>15</v>
      </c>
      <c r="G4" s="30">
        <v>15</v>
      </c>
      <c r="H4" s="30">
        <v>15</v>
      </c>
      <c r="I4" s="30">
        <v>15</v>
      </c>
      <c r="J4" s="30">
        <v>15</v>
      </c>
      <c r="K4" s="30">
        <v>15</v>
      </c>
      <c r="L4" s="30">
        <v>15</v>
      </c>
      <c r="M4" s="30">
        <v>15</v>
      </c>
      <c r="N4" s="30">
        <v>15</v>
      </c>
      <c r="O4" s="30">
        <v>15</v>
      </c>
      <c r="P4" s="30">
        <f t="shared" ref="P4:P53" si="1">SUM(D4:O4)</f>
        <v>180</v>
      </c>
      <c r="Q4" s="87"/>
      <c r="R4" s="87">
        <f t="shared" ref="R4:R65" si="2">C4-P4</f>
        <v>0</v>
      </c>
    </row>
    <row r="5" spans="1:18" x14ac:dyDescent="0.25">
      <c r="A5" s="14" t="s">
        <v>10</v>
      </c>
      <c r="B5" s="19" t="s">
        <v>11</v>
      </c>
      <c r="C5" s="16">
        <v>24050</v>
      </c>
      <c r="D5" s="30">
        <f>D83*65</f>
        <v>0</v>
      </c>
      <c r="E5" s="30">
        <f t="shared" ref="E5:O5" si="3">E83*65</f>
        <v>1300</v>
      </c>
      <c r="F5" s="30">
        <f t="shared" si="3"/>
        <v>3250</v>
      </c>
      <c r="G5" s="30">
        <f t="shared" si="3"/>
        <v>1300</v>
      </c>
      <c r="H5" s="30">
        <f t="shared" si="3"/>
        <v>650</v>
      </c>
      <c r="I5" s="30">
        <f t="shared" si="3"/>
        <v>3250</v>
      </c>
      <c r="J5" s="30">
        <f t="shared" si="3"/>
        <v>3250</v>
      </c>
      <c r="K5" s="30">
        <f t="shared" si="3"/>
        <v>3250</v>
      </c>
      <c r="L5" s="30">
        <f t="shared" si="3"/>
        <v>3250</v>
      </c>
      <c r="M5" s="30">
        <f t="shared" si="3"/>
        <v>3250</v>
      </c>
      <c r="N5" s="30">
        <f t="shared" si="3"/>
        <v>1300</v>
      </c>
      <c r="O5" s="30">
        <f t="shared" si="3"/>
        <v>0</v>
      </c>
      <c r="P5" s="30">
        <f t="shared" si="1"/>
        <v>24050</v>
      </c>
      <c r="Q5" s="87"/>
      <c r="R5" s="87">
        <f t="shared" si="2"/>
        <v>0</v>
      </c>
    </row>
    <row r="6" spans="1:18" x14ac:dyDescent="0.25">
      <c r="A6" s="14" t="s">
        <v>12</v>
      </c>
      <c r="B6" s="20" t="s">
        <v>13</v>
      </c>
      <c r="C6" s="16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f t="shared" si="1"/>
        <v>0</v>
      </c>
      <c r="Q6" s="87"/>
      <c r="R6" s="87">
        <f t="shared" si="2"/>
        <v>0</v>
      </c>
    </row>
    <row r="7" spans="1:18" x14ac:dyDescent="0.25">
      <c r="A7" s="14" t="s">
        <v>12</v>
      </c>
      <c r="B7" s="20" t="s">
        <v>14</v>
      </c>
      <c r="C7" s="16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f t="shared" si="1"/>
        <v>0</v>
      </c>
      <c r="Q7" s="87"/>
      <c r="R7" s="87">
        <f t="shared" si="2"/>
        <v>0</v>
      </c>
    </row>
    <row r="8" spans="1:18" x14ac:dyDescent="0.25">
      <c r="A8" s="14" t="s">
        <v>12</v>
      </c>
      <c r="B8" s="20" t="s">
        <v>15</v>
      </c>
      <c r="C8" s="16">
        <v>10340</v>
      </c>
      <c r="D8" s="30">
        <f>D85*2</f>
        <v>800</v>
      </c>
      <c r="E8" s="30">
        <f t="shared" ref="E8:O8" si="4">E85*2</f>
        <v>840</v>
      </c>
      <c r="F8" s="30">
        <f t="shared" si="4"/>
        <v>900</v>
      </c>
      <c r="G8" s="30">
        <f t="shared" si="4"/>
        <v>840</v>
      </c>
      <c r="H8" s="30">
        <f t="shared" si="4"/>
        <v>820</v>
      </c>
      <c r="I8" s="30">
        <f t="shared" si="4"/>
        <v>900</v>
      </c>
      <c r="J8" s="30">
        <f t="shared" si="4"/>
        <v>900</v>
      </c>
      <c r="K8" s="30">
        <f t="shared" si="4"/>
        <v>900</v>
      </c>
      <c r="L8" s="30">
        <f t="shared" si="4"/>
        <v>900</v>
      </c>
      <c r="M8" s="30">
        <f t="shared" si="4"/>
        <v>900</v>
      </c>
      <c r="N8" s="30">
        <f t="shared" si="4"/>
        <v>840</v>
      </c>
      <c r="O8" s="30">
        <f t="shared" si="4"/>
        <v>800</v>
      </c>
      <c r="P8" s="30">
        <f t="shared" si="1"/>
        <v>10340</v>
      </c>
      <c r="Q8" s="87"/>
      <c r="R8" s="87">
        <f t="shared" si="2"/>
        <v>0</v>
      </c>
    </row>
    <row r="9" spans="1:18" x14ac:dyDescent="0.25">
      <c r="A9" s="14" t="s">
        <v>12</v>
      </c>
      <c r="B9" s="20" t="s">
        <v>16</v>
      </c>
      <c r="C9" s="16">
        <v>600</v>
      </c>
      <c r="D9" s="30">
        <v>50</v>
      </c>
      <c r="E9" s="30">
        <v>50</v>
      </c>
      <c r="F9" s="30">
        <v>50</v>
      </c>
      <c r="G9" s="30">
        <v>50</v>
      </c>
      <c r="H9" s="30">
        <v>50</v>
      </c>
      <c r="I9" s="30">
        <v>50</v>
      </c>
      <c r="J9" s="30">
        <v>50</v>
      </c>
      <c r="K9" s="30">
        <v>50</v>
      </c>
      <c r="L9" s="30">
        <v>50</v>
      </c>
      <c r="M9" s="30">
        <v>50</v>
      </c>
      <c r="N9" s="30">
        <v>50</v>
      </c>
      <c r="O9" s="30">
        <v>50</v>
      </c>
      <c r="P9" s="30">
        <f t="shared" si="1"/>
        <v>600</v>
      </c>
      <c r="Q9" s="87"/>
      <c r="R9" s="87">
        <f t="shared" si="2"/>
        <v>0</v>
      </c>
    </row>
    <row r="10" spans="1:18" x14ac:dyDescent="0.25">
      <c r="A10" s="14" t="s">
        <v>12</v>
      </c>
      <c r="B10" s="21" t="s">
        <v>17</v>
      </c>
      <c r="C10" s="22">
        <f t="shared" ref="C10:O10" si="5">SUM(C6:C9)</f>
        <v>10940</v>
      </c>
      <c r="D10" s="33">
        <f t="shared" si="5"/>
        <v>850</v>
      </c>
      <c r="E10" s="33">
        <f t="shared" si="5"/>
        <v>890</v>
      </c>
      <c r="F10" s="33">
        <f t="shared" si="5"/>
        <v>950</v>
      </c>
      <c r="G10" s="33">
        <f t="shared" si="5"/>
        <v>890</v>
      </c>
      <c r="H10" s="33">
        <f t="shared" si="5"/>
        <v>870</v>
      </c>
      <c r="I10" s="33">
        <f t="shared" si="5"/>
        <v>950</v>
      </c>
      <c r="J10" s="33">
        <f t="shared" si="5"/>
        <v>950</v>
      </c>
      <c r="K10" s="33">
        <f t="shared" si="5"/>
        <v>950</v>
      </c>
      <c r="L10" s="33">
        <f t="shared" si="5"/>
        <v>950</v>
      </c>
      <c r="M10" s="33">
        <f t="shared" si="5"/>
        <v>950</v>
      </c>
      <c r="N10" s="33">
        <f t="shared" si="5"/>
        <v>890</v>
      </c>
      <c r="O10" s="33">
        <f t="shared" si="5"/>
        <v>850</v>
      </c>
      <c r="P10" s="30">
        <f t="shared" si="1"/>
        <v>10940</v>
      </c>
      <c r="Q10" s="87"/>
      <c r="R10" s="87">
        <f t="shared" si="2"/>
        <v>0</v>
      </c>
    </row>
    <row r="11" spans="1:18" x14ac:dyDescent="0.25">
      <c r="A11" s="14" t="s">
        <v>18</v>
      </c>
      <c r="B11" s="20" t="s">
        <v>19</v>
      </c>
      <c r="C11" s="16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f t="shared" si="1"/>
        <v>0</v>
      </c>
      <c r="Q11" s="87"/>
      <c r="R11" s="87">
        <f t="shared" si="2"/>
        <v>0</v>
      </c>
    </row>
    <row r="12" spans="1:18" x14ac:dyDescent="0.25">
      <c r="A12" s="14" t="s">
        <v>18</v>
      </c>
      <c r="B12" s="20" t="s">
        <v>20</v>
      </c>
      <c r="C12" s="16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f t="shared" si="1"/>
        <v>0</v>
      </c>
      <c r="Q12" s="87"/>
      <c r="R12" s="87">
        <f t="shared" si="2"/>
        <v>0</v>
      </c>
    </row>
    <row r="13" spans="1:18" x14ac:dyDescent="0.25">
      <c r="A13" s="14" t="s">
        <v>18</v>
      </c>
      <c r="B13" s="20" t="s">
        <v>21</v>
      </c>
      <c r="C13" s="16">
        <v>1200</v>
      </c>
      <c r="D13" s="30">
        <v>100</v>
      </c>
      <c r="E13" s="30">
        <v>100</v>
      </c>
      <c r="F13" s="30">
        <v>100</v>
      </c>
      <c r="G13" s="30">
        <v>100</v>
      </c>
      <c r="H13" s="30">
        <v>100</v>
      </c>
      <c r="I13" s="30">
        <v>100</v>
      </c>
      <c r="J13" s="30">
        <v>100</v>
      </c>
      <c r="K13" s="30">
        <v>100</v>
      </c>
      <c r="L13" s="30">
        <v>100</v>
      </c>
      <c r="M13" s="30">
        <v>100</v>
      </c>
      <c r="N13" s="30">
        <v>100</v>
      </c>
      <c r="O13" s="30">
        <v>100</v>
      </c>
      <c r="P13" s="30">
        <f t="shared" si="1"/>
        <v>1200</v>
      </c>
      <c r="Q13" s="87"/>
      <c r="R13" s="87">
        <f t="shared" si="2"/>
        <v>0</v>
      </c>
    </row>
    <row r="14" spans="1:18" x14ac:dyDescent="0.25">
      <c r="A14" s="14" t="s">
        <v>18</v>
      </c>
      <c r="B14" s="20" t="s">
        <v>22</v>
      </c>
      <c r="C14" s="16">
        <v>9600</v>
      </c>
      <c r="D14" s="30">
        <v>800</v>
      </c>
      <c r="E14" s="30">
        <v>800</v>
      </c>
      <c r="F14" s="30">
        <v>800</v>
      </c>
      <c r="G14" s="30">
        <v>800</v>
      </c>
      <c r="H14" s="30">
        <v>800</v>
      </c>
      <c r="I14" s="30">
        <v>800</v>
      </c>
      <c r="J14" s="30">
        <v>800</v>
      </c>
      <c r="K14" s="30">
        <v>800</v>
      </c>
      <c r="L14" s="30">
        <v>800</v>
      </c>
      <c r="M14" s="30">
        <v>800</v>
      </c>
      <c r="N14" s="30">
        <v>800</v>
      </c>
      <c r="O14" s="30">
        <v>800</v>
      </c>
      <c r="P14" s="30">
        <f t="shared" si="1"/>
        <v>9600</v>
      </c>
      <c r="Q14" s="87"/>
      <c r="R14" s="87">
        <f t="shared" si="2"/>
        <v>0</v>
      </c>
    </row>
    <row r="15" spans="1:18" x14ac:dyDescent="0.25">
      <c r="A15" s="14" t="s">
        <v>18</v>
      </c>
      <c r="B15" s="20" t="s">
        <v>23</v>
      </c>
      <c r="C15" s="16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f t="shared" si="1"/>
        <v>0</v>
      </c>
      <c r="Q15" s="87"/>
      <c r="R15" s="87">
        <f t="shared" si="2"/>
        <v>0</v>
      </c>
    </row>
    <row r="16" spans="1:18" x14ac:dyDescent="0.25">
      <c r="A16" s="14" t="s">
        <v>6</v>
      </c>
      <c r="B16" s="20" t="s">
        <v>24</v>
      </c>
      <c r="C16" s="16">
        <v>2400</v>
      </c>
      <c r="D16" s="30">
        <v>200</v>
      </c>
      <c r="E16" s="30">
        <v>200</v>
      </c>
      <c r="F16" s="30">
        <v>200</v>
      </c>
      <c r="G16" s="30">
        <v>200</v>
      </c>
      <c r="H16" s="30">
        <v>200</v>
      </c>
      <c r="I16" s="30">
        <v>200</v>
      </c>
      <c r="J16" s="30">
        <v>200</v>
      </c>
      <c r="K16" s="30">
        <v>200</v>
      </c>
      <c r="L16" s="30">
        <v>200</v>
      </c>
      <c r="M16" s="30">
        <v>200</v>
      </c>
      <c r="N16" s="30">
        <v>200</v>
      </c>
      <c r="O16" s="30">
        <v>200</v>
      </c>
      <c r="P16" s="30">
        <f t="shared" si="1"/>
        <v>2400</v>
      </c>
      <c r="Q16" s="87"/>
      <c r="R16" s="87">
        <f t="shared" si="2"/>
        <v>0</v>
      </c>
    </row>
    <row r="17" spans="1:18" x14ac:dyDescent="0.25">
      <c r="A17" s="14" t="s">
        <v>18</v>
      </c>
      <c r="B17" s="21" t="s">
        <v>25</v>
      </c>
      <c r="C17" s="24">
        <f>SUM(C11:C16)</f>
        <v>13200</v>
      </c>
      <c r="D17" s="24">
        <f t="shared" ref="D17:J17" si="6">SUM(D11:D16)</f>
        <v>1100</v>
      </c>
      <c r="E17" s="24">
        <f t="shared" si="6"/>
        <v>1100</v>
      </c>
      <c r="F17" s="24">
        <f t="shared" ref="F17" si="7">SUM(F11:F16)</f>
        <v>1100</v>
      </c>
      <c r="G17" s="24">
        <f t="shared" ref="G17:H17" si="8">SUM(G11:G16)</f>
        <v>1100</v>
      </c>
      <c r="H17" s="24">
        <f t="shared" si="8"/>
        <v>1100</v>
      </c>
      <c r="I17" s="24">
        <f t="shared" ref="I17" si="9">SUM(I11:I16)</f>
        <v>1100</v>
      </c>
      <c r="J17" s="24">
        <f t="shared" si="6"/>
        <v>1100</v>
      </c>
      <c r="K17" s="24">
        <f t="shared" ref="K17:O17" si="10">SUM(K11:K16)</f>
        <v>1100</v>
      </c>
      <c r="L17" s="24">
        <f t="shared" si="10"/>
        <v>1100</v>
      </c>
      <c r="M17" s="24">
        <f t="shared" si="10"/>
        <v>1100</v>
      </c>
      <c r="N17" s="24">
        <f t="shared" si="10"/>
        <v>1100</v>
      </c>
      <c r="O17" s="24">
        <f t="shared" si="10"/>
        <v>1100</v>
      </c>
      <c r="P17" s="30">
        <f t="shared" si="1"/>
        <v>13200</v>
      </c>
      <c r="Q17" s="87"/>
      <c r="R17" s="87">
        <f t="shared" si="2"/>
        <v>0</v>
      </c>
    </row>
    <row r="18" spans="1:18" x14ac:dyDescent="0.25">
      <c r="A18" s="14" t="s">
        <v>26</v>
      </c>
      <c r="B18" s="20" t="s">
        <v>27</v>
      </c>
      <c r="C18" s="16">
        <v>1551</v>
      </c>
      <c r="D18" s="30">
        <f>0.3*D85</f>
        <v>120</v>
      </c>
      <c r="E18" s="30">
        <f t="shared" ref="E18:O18" si="11">0.3*E85</f>
        <v>126</v>
      </c>
      <c r="F18" s="30">
        <f t="shared" si="11"/>
        <v>135</v>
      </c>
      <c r="G18" s="30">
        <f t="shared" si="11"/>
        <v>126</v>
      </c>
      <c r="H18" s="30">
        <f t="shared" si="11"/>
        <v>123</v>
      </c>
      <c r="I18" s="30">
        <f t="shared" si="11"/>
        <v>135</v>
      </c>
      <c r="J18" s="30">
        <f t="shared" si="11"/>
        <v>135</v>
      </c>
      <c r="K18" s="30">
        <f t="shared" si="11"/>
        <v>135</v>
      </c>
      <c r="L18" s="30">
        <f t="shared" si="11"/>
        <v>135</v>
      </c>
      <c r="M18" s="30">
        <f t="shared" si="11"/>
        <v>135</v>
      </c>
      <c r="N18" s="30">
        <f t="shared" si="11"/>
        <v>126</v>
      </c>
      <c r="O18" s="30">
        <f t="shared" si="11"/>
        <v>120</v>
      </c>
      <c r="P18" s="30">
        <f t="shared" si="1"/>
        <v>1551</v>
      </c>
      <c r="Q18" s="87"/>
      <c r="R18" s="87">
        <f t="shared" si="2"/>
        <v>0</v>
      </c>
    </row>
    <row r="19" spans="1:18" x14ac:dyDescent="0.25">
      <c r="A19" s="26" t="s">
        <v>28</v>
      </c>
      <c r="B19" s="11" t="s">
        <v>29</v>
      </c>
      <c r="C19" s="24">
        <v>15510</v>
      </c>
      <c r="D19" s="30">
        <f>3*D85</f>
        <v>1200</v>
      </c>
      <c r="E19" s="30">
        <f t="shared" ref="E19:O19" si="12">3*E85</f>
        <v>1260</v>
      </c>
      <c r="F19" s="30">
        <f t="shared" si="12"/>
        <v>1350</v>
      </c>
      <c r="G19" s="30">
        <f t="shared" si="12"/>
        <v>1260</v>
      </c>
      <c r="H19" s="30">
        <f t="shared" si="12"/>
        <v>1230</v>
      </c>
      <c r="I19" s="30">
        <f t="shared" si="12"/>
        <v>1350</v>
      </c>
      <c r="J19" s="30">
        <f t="shared" si="12"/>
        <v>1350</v>
      </c>
      <c r="K19" s="30">
        <f t="shared" si="12"/>
        <v>1350</v>
      </c>
      <c r="L19" s="30">
        <f t="shared" si="12"/>
        <v>1350</v>
      </c>
      <c r="M19" s="30">
        <f t="shared" si="12"/>
        <v>1350</v>
      </c>
      <c r="N19" s="30">
        <f t="shared" si="12"/>
        <v>1260</v>
      </c>
      <c r="O19" s="30">
        <f t="shared" si="12"/>
        <v>1200</v>
      </c>
      <c r="P19" s="30">
        <f t="shared" si="1"/>
        <v>15510</v>
      </c>
      <c r="Q19" s="87"/>
      <c r="R19" s="87">
        <f t="shared" si="2"/>
        <v>0</v>
      </c>
    </row>
    <row r="20" spans="1:18" x14ac:dyDescent="0.25">
      <c r="A20" s="26" t="s">
        <v>30</v>
      </c>
      <c r="B20" s="27" t="s">
        <v>31</v>
      </c>
      <c r="C20" s="24">
        <f>C21+C22+C23</f>
        <v>20310</v>
      </c>
      <c r="D20" s="24">
        <f t="shared" ref="D20:E20" si="13">SUM(D21:D23)</f>
        <v>1600</v>
      </c>
      <c r="E20" s="24">
        <f t="shared" si="13"/>
        <v>1660</v>
      </c>
      <c r="F20" s="24">
        <f t="shared" ref="F20:O20" si="14">SUM(F21:F23)</f>
        <v>1750</v>
      </c>
      <c r="G20" s="24">
        <f t="shared" si="14"/>
        <v>1660</v>
      </c>
      <c r="H20" s="24">
        <f t="shared" si="14"/>
        <v>1630</v>
      </c>
      <c r="I20" s="24">
        <f t="shared" si="14"/>
        <v>1750</v>
      </c>
      <c r="J20" s="24">
        <f t="shared" si="14"/>
        <v>1750</v>
      </c>
      <c r="K20" s="24">
        <f t="shared" si="14"/>
        <v>1750</v>
      </c>
      <c r="L20" s="24">
        <f t="shared" si="14"/>
        <v>1750</v>
      </c>
      <c r="M20" s="24">
        <f t="shared" si="14"/>
        <v>1750</v>
      </c>
      <c r="N20" s="24">
        <f t="shared" si="14"/>
        <v>1660</v>
      </c>
      <c r="O20" s="24">
        <f t="shared" si="14"/>
        <v>1600</v>
      </c>
      <c r="P20" s="30">
        <f t="shared" si="1"/>
        <v>20310</v>
      </c>
      <c r="Q20" s="87"/>
      <c r="R20" s="87">
        <f t="shared" si="2"/>
        <v>0</v>
      </c>
    </row>
    <row r="21" spans="1:18" x14ac:dyDescent="0.25">
      <c r="A21" s="14" t="s">
        <v>32</v>
      </c>
      <c r="B21" s="20" t="s">
        <v>33</v>
      </c>
      <c r="C21" s="16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f t="shared" si="1"/>
        <v>0</v>
      </c>
      <c r="Q21" s="87"/>
      <c r="R21" s="87">
        <f t="shared" si="2"/>
        <v>0</v>
      </c>
    </row>
    <row r="22" spans="1:18" x14ac:dyDescent="0.25">
      <c r="A22" s="14" t="s">
        <v>34</v>
      </c>
      <c r="B22" s="20" t="s">
        <v>35</v>
      </c>
      <c r="C22" s="16">
        <v>15510</v>
      </c>
      <c r="D22" s="30">
        <f>D85*3</f>
        <v>1200</v>
      </c>
      <c r="E22" s="30">
        <f t="shared" ref="E22:O22" si="15">E85*3</f>
        <v>1260</v>
      </c>
      <c r="F22" s="30">
        <f t="shared" si="15"/>
        <v>1350</v>
      </c>
      <c r="G22" s="30">
        <f t="shared" si="15"/>
        <v>1260</v>
      </c>
      <c r="H22" s="30">
        <f t="shared" si="15"/>
        <v>1230</v>
      </c>
      <c r="I22" s="30">
        <f t="shared" si="15"/>
        <v>1350</v>
      </c>
      <c r="J22" s="30">
        <f t="shared" si="15"/>
        <v>1350</v>
      </c>
      <c r="K22" s="30">
        <f t="shared" si="15"/>
        <v>1350</v>
      </c>
      <c r="L22" s="30">
        <f t="shared" si="15"/>
        <v>1350</v>
      </c>
      <c r="M22" s="30">
        <f t="shared" si="15"/>
        <v>1350</v>
      </c>
      <c r="N22" s="30">
        <f t="shared" si="15"/>
        <v>1260</v>
      </c>
      <c r="O22" s="30">
        <f t="shared" si="15"/>
        <v>1200</v>
      </c>
      <c r="P22" s="30">
        <f t="shared" si="1"/>
        <v>15510</v>
      </c>
      <c r="Q22" s="87"/>
      <c r="R22" s="87">
        <f t="shared" si="2"/>
        <v>0</v>
      </c>
    </row>
    <row r="23" spans="1:18" x14ac:dyDescent="0.25">
      <c r="A23" s="14" t="s">
        <v>30</v>
      </c>
      <c r="B23" s="20" t="s">
        <v>36</v>
      </c>
      <c r="C23" s="16">
        <v>4800</v>
      </c>
      <c r="D23" s="30">
        <v>400</v>
      </c>
      <c r="E23" s="30">
        <v>400</v>
      </c>
      <c r="F23" s="30">
        <v>400</v>
      </c>
      <c r="G23" s="30">
        <v>400</v>
      </c>
      <c r="H23" s="30">
        <v>400</v>
      </c>
      <c r="I23" s="30">
        <v>400</v>
      </c>
      <c r="J23" s="30">
        <v>400</v>
      </c>
      <c r="K23" s="30">
        <v>400</v>
      </c>
      <c r="L23" s="30">
        <v>400</v>
      </c>
      <c r="M23" s="30">
        <v>400</v>
      </c>
      <c r="N23" s="30">
        <v>400</v>
      </c>
      <c r="O23" s="30">
        <v>400</v>
      </c>
      <c r="P23" s="30">
        <f t="shared" si="1"/>
        <v>4800</v>
      </c>
      <c r="Q23" s="87"/>
      <c r="R23" s="87">
        <f t="shared" si="2"/>
        <v>0</v>
      </c>
    </row>
    <row r="24" spans="1:18" x14ac:dyDescent="0.25">
      <c r="A24" s="26" t="s">
        <v>37</v>
      </c>
      <c r="B24" s="11" t="s">
        <v>38</v>
      </c>
      <c r="C24" s="24">
        <v>120</v>
      </c>
      <c r="D24" s="30">
        <v>10</v>
      </c>
      <c r="E24" s="30">
        <v>10</v>
      </c>
      <c r="F24" s="30">
        <v>10</v>
      </c>
      <c r="G24" s="30">
        <v>10</v>
      </c>
      <c r="H24" s="30">
        <v>10</v>
      </c>
      <c r="I24" s="30">
        <v>10</v>
      </c>
      <c r="J24" s="30">
        <v>10</v>
      </c>
      <c r="K24" s="30">
        <v>10</v>
      </c>
      <c r="L24" s="30">
        <v>10</v>
      </c>
      <c r="M24" s="30">
        <v>10</v>
      </c>
      <c r="N24" s="30">
        <v>10</v>
      </c>
      <c r="O24" s="30">
        <v>10</v>
      </c>
      <c r="P24" s="30">
        <f t="shared" si="1"/>
        <v>120</v>
      </c>
      <c r="Q24" s="87"/>
      <c r="R24" s="87">
        <f t="shared" si="2"/>
        <v>0</v>
      </c>
    </row>
    <row r="25" spans="1:18" x14ac:dyDescent="0.25">
      <c r="A25" s="26" t="s">
        <v>39</v>
      </c>
      <c r="B25" s="11" t="s">
        <v>40</v>
      </c>
      <c r="C25" s="24">
        <v>120</v>
      </c>
      <c r="D25" s="30">
        <v>10</v>
      </c>
      <c r="E25" s="30">
        <v>10</v>
      </c>
      <c r="F25" s="30">
        <v>10</v>
      </c>
      <c r="G25" s="30">
        <v>10</v>
      </c>
      <c r="H25" s="30">
        <v>10</v>
      </c>
      <c r="I25" s="30">
        <v>10</v>
      </c>
      <c r="J25" s="30">
        <v>10</v>
      </c>
      <c r="K25" s="30">
        <v>10</v>
      </c>
      <c r="L25" s="30">
        <v>10</v>
      </c>
      <c r="M25" s="30">
        <v>10</v>
      </c>
      <c r="N25" s="30">
        <v>10</v>
      </c>
      <c r="O25" s="30">
        <v>10</v>
      </c>
      <c r="P25" s="30">
        <f t="shared" si="1"/>
        <v>120</v>
      </c>
      <c r="Q25" s="87"/>
      <c r="R25" s="87">
        <f t="shared" si="2"/>
        <v>0</v>
      </c>
    </row>
    <row r="26" spans="1:18" x14ac:dyDescent="0.25">
      <c r="A26" s="26" t="s">
        <v>41</v>
      </c>
      <c r="B26" s="11" t="s">
        <v>42</v>
      </c>
      <c r="C26" s="24">
        <f>C27+C28+C29 +C30+C31+C32+C33+C34+C35+C36</f>
        <v>75480</v>
      </c>
      <c r="D26" s="24">
        <f t="shared" ref="D26:J26" si="16">D27+D28+D29 +D30+D31+D32+D33+D34+D35+D36</f>
        <v>5920</v>
      </c>
      <c r="E26" s="24">
        <f t="shared" si="16"/>
        <v>6160</v>
      </c>
      <c r="F26" s="24">
        <f t="shared" ref="F26" si="17">F27+F28+F29 +F30+F31+F32+F33+F34+F35+F36</f>
        <v>6520</v>
      </c>
      <c r="G26" s="24">
        <f t="shared" ref="G26:H26" si="18">G27+G28+G29 +G30+G31+G32+G33+G34+G35+G36</f>
        <v>6160</v>
      </c>
      <c r="H26" s="24">
        <f t="shared" si="18"/>
        <v>6040</v>
      </c>
      <c r="I26" s="24">
        <f t="shared" ref="I26" si="19">I27+I28+I29 +I30+I31+I32+I33+I34+I35+I36</f>
        <v>6520</v>
      </c>
      <c r="J26" s="24">
        <f t="shared" si="16"/>
        <v>6520</v>
      </c>
      <c r="K26" s="24">
        <f t="shared" ref="K26:O26" si="20">K27+K28+K29 +K30+K31+K32+K33+K34+K35+K36</f>
        <v>6520</v>
      </c>
      <c r="L26" s="24">
        <f t="shared" si="20"/>
        <v>6520</v>
      </c>
      <c r="M26" s="24">
        <f t="shared" si="20"/>
        <v>6520</v>
      </c>
      <c r="N26" s="24">
        <f t="shared" si="20"/>
        <v>6160</v>
      </c>
      <c r="O26" s="24">
        <f t="shared" si="20"/>
        <v>5920</v>
      </c>
      <c r="P26" s="30">
        <f t="shared" si="1"/>
        <v>75480</v>
      </c>
      <c r="Q26" s="87"/>
      <c r="R26" s="87">
        <f t="shared" si="2"/>
        <v>0</v>
      </c>
    </row>
    <row r="27" spans="1:18" x14ac:dyDescent="0.25">
      <c r="A27" s="14" t="s">
        <v>43</v>
      </c>
      <c r="B27" s="20" t="s">
        <v>44</v>
      </c>
      <c r="C27" s="16">
        <v>240</v>
      </c>
      <c r="D27" s="30">
        <v>20</v>
      </c>
      <c r="E27" s="30">
        <v>20</v>
      </c>
      <c r="F27" s="30">
        <v>20</v>
      </c>
      <c r="G27" s="30">
        <v>20</v>
      </c>
      <c r="H27" s="30">
        <v>20</v>
      </c>
      <c r="I27" s="30">
        <v>20</v>
      </c>
      <c r="J27" s="30">
        <v>20</v>
      </c>
      <c r="K27" s="30">
        <v>20</v>
      </c>
      <c r="L27" s="30">
        <v>20</v>
      </c>
      <c r="M27" s="30">
        <v>20</v>
      </c>
      <c r="N27" s="30">
        <v>20</v>
      </c>
      <c r="O27" s="30">
        <v>20</v>
      </c>
      <c r="P27" s="30">
        <f t="shared" si="1"/>
        <v>240</v>
      </c>
      <c r="Q27" s="87"/>
      <c r="R27" s="87">
        <f>C27-P27</f>
        <v>0</v>
      </c>
    </row>
    <row r="28" spans="1:18" x14ac:dyDescent="0.25">
      <c r="A28" s="28">
        <v>518600</v>
      </c>
      <c r="B28" s="20" t="s">
        <v>45</v>
      </c>
      <c r="C28" s="16">
        <v>6000</v>
      </c>
      <c r="D28" s="30">
        <v>500</v>
      </c>
      <c r="E28" s="30">
        <v>500</v>
      </c>
      <c r="F28" s="30">
        <v>500</v>
      </c>
      <c r="G28" s="30">
        <v>500</v>
      </c>
      <c r="H28" s="30">
        <v>500</v>
      </c>
      <c r="I28" s="30">
        <v>500</v>
      </c>
      <c r="J28" s="30">
        <v>500</v>
      </c>
      <c r="K28" s="30">
        <v>500</v>
      </c>
      <c r="L28" s="30">
        <v>500</v>
      </c>
      <c r="M28" s="30">
        <v>500</v>
      </c>
      <c r="N28" s="30">
        <v>500</v>
      </c>
      <c r="O28" s="30">
        <v>500</v>
      </c>
      <c r="P28" s="30">
        <f t="shared" si="1"/>
        <v>6000</v>
      </c>
      <c r="Q28" s="87"/>
      <c r="R28" s="87">
        <f t="shared" si="2"/>
        <v>0</v>
      </c>
    </row>
    <row r="29" spans="1:18" x14ac:dyDescent="0.25">
      <c r="A29" s="14" t="s">
        <v>46</v>
      </c>
      <c r="B29" s="20" t="s">
        <v>47</v>
      </c>
      <c r="C29" s="16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f t="shared" si="1"/>
        <v>0</v>
      </c>
      <c r="Q29" s="87"/>
      <c r="R29" s="87">
        <f t="shared" si="2"/>
        <v>0</v>
      </c>
    </row>
    <row r="30" spans="1:18" x14ac:dyDescent="0.25">
      <c r="A30" s="14" t="s">
        <v>46</v>
      </c>
      <c r="B30" s="20" t="s">
        <v>48</v>
      </c>
      <c r="C30" s="16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f t="shared" si="1"/>
        <v>0</v>
      </c>
      <c r="Q30" s="87"/>
      <c r="R30" s="87">
        <f t="shared" si="2"/>
        <v>0</v>
      </c>
    </row>
    <row r="31" spans="1:18" x14ac:dyDescent="0.25">
      <c r="A31" s="14" t="s">
        <v>46</v>
      </c>
      <c r="B31" s="20" t="s">
        <v>49</v>
      </c>
      <c r="C31" s="16">
        <v>0</v>
      </c>
      <c r="D31" s="30">
        <f>D85*0</f>
        <v>0</v>
      </c>
      <c r="E31" s="30">
        <f t="shared" ref="E31:O31" si="21">E85*0</f>
        <v>0</v>
      </c>
      <c r="F31" s="30">
        <f t="shared" si="21"/>
        <v>0</v>
      </c>
      <c r="G31" s="30">
        <f t="shared" si="21"/>
        <v>0</v>
      </c>
      <c r="H31" s="30">
        <f t="shared" si="21"/>
        <v>0</v>
      </c>
      <c r="I31" s="30">
        <f t="shared" si="21"/>
        <v>0</v>
      </c>
      <c r="J31" s="30">
        <f t="shared" si="21"/>
        <v>0</v>
      </c>
      <c r="K31" s="30">
        <f t="shared" si="21"/>
        <v>0</v>
      </c>
      <c r="L31" s="30">
        <f t="shared" si="21"/>
        <v>0</v>
      </c>
      <c r="M31" s="30">
        <f t="shared" si="21"/>
        <v>0</v>
      </c>
      <c r="N31" s="30">
        <f t="shared" si="21"/>
        <v>0</v>
      </c>
      <c r="O31" s="30">
        <f t="shared" si="21"/>
        <v>0</v>
      </c>
      <c r="P31" s="30">
        <f t="shared" si="1"/>
        <v>0</v>
      </c>
      <c r="Q31" s="87"/>
      <c r="R31" s="87">
        <f t="shared" si="2"/>
        <v>0</v>
      </c>
    </row>
    <row r="32" spans="1:18" x14ac:dyDescent="0.25">
      <c r="A32" s="14" t="s">
        <v>46</v>
      </c>
      <c r="B32" s="20" t="s">
        <v>50</v>
      </c>
      <c r="C32" s="16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f t="shared" si="1"/>
        <v>0</v>
      </c>
      <c r="Q32" s="87"/>
      <c r="R32" s="87">
        <f t="shared" si="2"/>
        <v>0</v>
      </c>
    </row>
    <row r="33" spans="1:18" x14ac:dyDescent="0.25">
      <c r="A33" s="14" t="s">
        <v>46</v>
      </c>
      <c r="B33" s="20" t="s">
        <v>51</v>
      </c>
      <c r="C33" s="16">
        <v>62040</v>
      </c>
      <c r="D33" s="30">
        <f>12*D85</f>
        <v>4800</v>
      </c>
      <c r="E33" s="30">
        <f t="shared" ref="E33:O33" si="22">12*E85</f>
        <v>5040</v>
      </c>
      <c r="F33" s="30">
        <f t="shared" si="22"/>
        <v>5400</v>
      </c>
      <c r="G33" s="30">
        <f t="shared" si="22"/>
        <v>5040</v>
      </c>
      <c r="H33" s="30">
        <f t="shared" si="22"/>
        <v>4920</v>
      </c>
      <c r="I33" s="30">
        <f t="shared" si="22"/>
        <v>5400</v>
      </c>
      <c r="J33" s="30">
        <f t="shared" si="22"/>
        <v>5400</v>
      </c>
      <c r="K33" s="30">
        <f t="shared" si="22"/>
        <v>5400</v>
      </c>
      <c r="L33" s="30">
        <f t="shared" si="22"/>
        <v>5400</v>
      </c>
      <c r="M33" s="30">
        <f t="shared" si="22"/>
        <v>5400</v>
      </c>
      <c r="N33" s="30">
        <f t="shared" si="22"/>
        <v>5040</v>
      </c>
      <c r="O33" s="30">
        <f t="shared" si="22"/>
        <v>4800</v>
      </c>
      <c r="P33" s="30">
        <f t="shared" si="1"/>
        <v>62040</v>
      </c>
      <c r="Q33" s="87"/>
      <c r="R33" s="87">
        <f t="shared" si="2"/>
        <v>0</v>
      </c>
    </row>
    <row r="34" spans="1:18" x14ac:dyDescent="0.25">
      <c r="A34" s="14" t="s">
        <v>46</v>
      </c>
      <c r="B34" s="20" t="s">
        <v>52</v>
      </c>
      <c r="C34" s="17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f t="shared" si="1"/>
        <v>0</v>
      </c>
      <c r="R34" s="87">
        <f t="shared" si="2"/>
        <v>0</v>
      </c>
    </row>
    <row r="35" spans="1:18" x14ac:dyDescent="0.25">
      <c r="A35" s="14" t="s">
        <v>46</v>
      </c>
      <c r="B35" s="20" t="s">
        <v>53</v>
      </c>
      <c r="C35" s="16">
        <v>0</v>
      </c>
      <c r="L35" s="30">
        <v>0</v>
      </c>
      <c r="M35" s="30">
        <v>0</v>
      </c>
      <c r="N35" s="30">
        <v>0</v>
      </c>
      <c r="O35" s="30">
        <v>0</v>
      </c>
      <c r="P35" s="30">
        <f t="shared" si="1"/>
        <v>0</v>
      </c>
      <c r="Q35" s="87"/>
      <c r="R35" s="87">
        <f t="shared" si="2"/>
        <v>0</v>
      </c>
    </row>
    <row r="36" spans="1:18" x14ac:dyDescent="0.25">
      <c r="A36" s="14" t="s">
        <v>54</v>
      </c>
      <c r="B36" s="20" t="s">
        <v>55</v>
      </c>
      <c r="C36" s="16">
        <v>7200</v>
      </c>
      <c r="D36" s="30">
        <v>600</v>
      </c>
      <c r="E36" s="30">
        <v>600</v>
      </c>
      <c r="F36" s="30">
        <v>600</v>
      </c>
      <c r="G36" s="30">
        <v>600</v>
      </c>
      <c r="H36" s="30">
        <v>600</v>
      </c>
      <c r="I36" s="30">
        <v>600</v>
      </c>
      <c r="J36" s="30">
        <v>600</v>
      </c>
      <c r="K36" s="30">
        <v>600</v>
      </c>
      <c r="L36" s="30">
        <v>600</v>
      </c>
      <c r="M36" s="30">
        <v>600</v>
      </c>
      <c r="N36" s="30">
        <v>600</v>
      </c>
      <c r="O36" s="30">
        <v>600</v>
      </c>
      <c r="P36" s="30">
        <f t="shared" si="1"/>
        <v>7200</v>
      </c>
      <c r="Q36" s="87"/>
      <c r="R36" s="87">
        <f t="shared" si="2"/>
        <v>0</v>
      </c>
    </row>
    <row r="37" spans="1:18" x14ac:dyDescent="0.25">
      <c r="A37" s="26" t="s">
        <v>56</v>
      </c>
      <c r="B37" s="11" t="s">
        <v>57</v>
      </c>
      <c r="C37" s="22">
        <f>SUM(C38:C41)</f>
        <v>95496</v>
      </c>
      <c r="D37" s="22">
        <f t="shared" ref="D37:J37" si="23">SUM(D38:D41)</f>
        <v>7588</v>
      </c>
      <c r="E37" s="22">
        <f t="shared" si="23"/>
        <v>7828</v>
      </c>
      <c r="F37" s="22">
        <f t="shared" ref="F37" si="24">SUM(F38:F41)</f>
        <v>8188</v>
      </c>
      <c r="G37" s="22">
        <f t="shared" ref="G37:H37" si="25">SUM(G38:G41)</f>
        <v>7828</v>
      </c>
      <c r="H37" s="22">
        <f t="shared" si="25"/>
        <v>7708</v>
      </c>
      <c r="I37" s="22">
        <f t="shared" ref="I37" si="26">SUM(I38:I41)</f>
        <v>8188</v>
      </c>
      <c r="J37" s="22">
        <f t="shared" si="23"/>
        <v>8188</v>
      </c>
      <c r="K37" s="22">
        <f t="shared" ref="K37:O37" si="27">SUM(K38:K41)</f>
        <v>8188</v>
      </c>
      <c r="L37" s="22">
        <f t="shared" si="27"/>
        <v>8188</v>
      </c>
      <c r="M37" s="22">
        <f t="shared" si="27"/>
        <v>8188</v>
      </c>
      <c r="N37" s="22">
        <f t="shared" si="27"/>
        <v>7828</v>
      </c>
      <c r="O37" s="22">
        <f t="shared" si="27"/>
        <v>7588</v>
      </c>
      <c r="P37" s="30">
        <f t="shared" si="1"/>
        <v>95496</v>
      </c>
      <c r="Q37" s="87"/>
      <c r="R37" s="87">
        <f t="shared" si="2"/>
        <v>0</v>
      </c>
    </row>
    <row r="38" spans="1:18" x14ac:dyDescent="0.25">
      <c r="A38" s="14" t="s">
        <v>56</v>
      </c>
      <c r="B38" s="20" t="s">
        <v>58</v>
      </c>
      <c r="C38" s="30">
        <v>32400</v>
      </c>
      <c r="D38" s="30">
        <v>2700</v>
      </c>
      <c r="E38" s="30">
        <v>2700</v>
      </c>
      <c r="F38" s="30">
        <v>2700</v>
      </c>
      <c r="G38" s="30">
        <v>2700</v>
      </c>
      <c r="H38" s="30">
        <v>2700</v>
      </c>
      <c r="I38" s="30">
        <v>2700</v>
      </c>
      <c r="J38" s="30">
        <v>2700</v>
      </c>
      <c r="K38" s="30">
        <v>2700</v>
      </c>
      <c r="L38" s="30">
        <v>2700</v>
      </c>
      <c r="M38" s="30">
        <v>2700</v>
      </c>
      <c r="N38" s="30">
        <v>2700</v>
      </c>
      <c r="O38" s="30">
        <v>2700</v>
      </c>
      <c r="P38" s="30">
        <f t="shared" si="1"/>
        <v>32400</v>
      </c>
      <c r="Q38" s="87"/>
      <c r="R38" s="87">
        <f t="shared" si="2"/>
        <v>0</v>
      </c>
    </row>
    <row r="39" spans="1:18" x14ac:dyDescent="0.25">
      <c r="A39" s="14" t="s">
        <v>56</v>
      </c>
      <c r="B39" s="20" t="s">
        <v>59</v>
      </c>
      <c r="C39" s="30">
        <v>62040</v>
      </c>
      <c r="D39" s="30">
        <f>D85*12</f>
        <v>4800</v>
      </c>
      <c r="E39" s="30">
        <f t="shared" ref="E39:O39" si="28">E85*12</f>
        <v>5040</v>
      </c>
      <c r="F39" s="30">
        <f t="shared" si="28"/>
        <v>5400</v>
      </c>
      <c r="G39" s="30">
        <f t="shared" si="28"/>
        <v>5040</v>
      </c>
      <c r="H39" s="30">
        <f t="shared" si="28"/>
        <v>4920</v>
      </c>
      <c r="I39" s="30">
        <f t="shared" si="28"/>
        <v>5400</v>
      </c>
      <c r="J39" s="30">
        <f t="shared" si="28"/>
        <v>5400</v>
      </c>
      <c r="K39" s="30">
        <f t="shared" si="28"/>
        <v>5400</v>
      </c>
      <c r="L39" s="30">
        <f t="shared" si="28"/>
        <v>5400</v>
      </c>
      <c r="M39" s="30">
        <f t="shared" si="28"/>
        <v>5400</v>
      </c>
      <c r="N39" s="30">
        <f t="shared" si="28"/>
        <v>5040</v>
      </c>
      <c r="O39" s="30">
        <f t="shared" si="28"/>
        <v>4800</v>
      </c>
      <c r="P39" s="30">
        <f t="shared" si="1"/>
        <v>62040</v>
      </c>
      <c r="Q39" s="87"/>
      <c r="R39" s="87">
        <f t="shared" si="2"/>
        <v>0</v>
      </c>
    </row>
    <row r="40" spans="1:18" x14ac:dyDescent="0.25">
      <c r="A40" s="14" t="s">
        <v>56</v>
      </c>
      <c r="B40" s="20" t="s">
        <v>60</v>
      </c>
      <c r="C40" s="30"/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f t="shared" si="1"/>
        <v>0</v>
      </c>
      <c r="Q40" s="87"/>
      <c r="R40" s="87">
        <f t="shared" si="2"/>
        <v>0</v>
      </c>
    </row>
    <row r="41" spans="1:18" x14ac:dyDescent="0.25">
      <c r="A41" s="14" t="s">
        <v>56</v>
      </c>
      <c r="B41" s="20" t="s">
        <v>61</v>
      </c>
      <c r="C41" s="30">
        <v>1056</v>
      </c>
      <c r="D41" s="30">
        <v>88</v>
      </c>
      <c r="E41" s="30">
        <v>88</v>
      </c>
      <c r="F41" s="30">
        <v>88</v>
      </c>
      <c r="G41" s="30">
        <v>88</v>
      </c>
      <c r="H41" s="30">
        <v>88</v>
      </c>
      <c r="I41" s="30">
        <v>88</v>
      </c>
      <c r="J41" s="30">
        <v>88</v>
      </c>
      <c r="K41" s="30">
        <v>88</v>
      </c>
      <c r="L41" s="30">
        <v>88</v>
      </c>
      <c r="M41" s="30">
        <v>88</v>
      </c>
      <c r="N41" s="30">
        <v>88</v>
      </c>
      <c r="O41" s="30">
        <v>88</v>
      </c>
      <c r="P41" s="30">
        <f t="shared" si="1"/>
        <v>1056</v>
      </c>
      <c r="Q41" s="87"/>
      <c r="R41" s="87">
        <f t="shared" si="2"/>
        <v>0</v>
      </c>
    </row>
    <row r="42" spans="1:18" x14ac:dyDescent="0.25">
      <c r="A42" s="26" t="s">
        <v>62</v>
      </c>
      <c r="B42" s="11" t="s">
        <v>63</v>
      </c>
      <c r="C42" s="32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f t="shared" si="1"/>
        <v>0</v>
      </c>
      <c r="Q42" s="87"/>
      <c r="R42" s="87">
        <f t="shared" si="2"/>
        <v>0</v>
      </c>
    </row>
    <row r="43" spans="1:18" x14ac:dyDescent="0.25">
      <c r="A43" s="26" t="s">
        <v>64</v>
      </c>
      <c r="B43" s="11" t="s">
        <v>65</v>
      </c>
      <c r="C43" s="31">
        <f>P43</f>
        <v>33614.591999999997</v>
      </c>
      <c r="D43" s="33">
        <f>D37*0.352</f>
        <v>2670.9759999999997</v>
      </c>
      <c r="E43" s="33">
        <f>E37*0.352</f>
        <v>2755.4559999999997</v>
      </c>
      <c r="F43" s="33">
        <f>F37*0.352</f>
        <v>2882.1759999999999</v>
      </c>
      <c r="G43" s="33">
        <f t="shared" ref="G43:O43" si="29">G37*0.352</f>
        <v>2755.4559999999997</v>
      </c>
      <c r="H43" s="33">
        <f t="shared" si="29"/>
        <v>2713.2159999999999</v>
      </c>
      <c r="I43" s="33">
        <f t="shared" si="29"/>
        <v>2882.1759999999999</v>
      </c>
      <c r="J43" s="33">
        <f t="shared" si="29"/>
        <v>2882.1759999999999</v>
      </c>
      <c r="K43" s="33">
        <f t="shared" si="29"/>
        <v>2882.1759999999999</v>
      </c>
      <c r="L43" s="33">
        <f t="shared" si="29"/>
        <v>2882.1759999999999</v>
      </c>
      <c r="M43" s="33">
        <f t="shared" si="29"/>
        <v>2882.1759999999999</v>
      </c>
      <c r="N43" s="33">
        <f t="shared" si="29"/>
        <v>2755.4559999999997</v>
      </c>
      <c r="O43" s="33">
        <f t="shared" si="29"/>
        <v>2670.9759999999997</v>
      </c>
      <c r="P43" s="30">
        <f t="shared" si="1"/>
        <v>33614.591999999997</v>
      </c>
      <c r="Q43" s="87"/>
      <c r="R43" s="87">
        <f t="shared" si="2"/>
        <v>0</v>
      </c>
    </row>
    <row r="44" spans="1:18" x14ac:dyDescent="0.25">
      <c r="A44" s="26" t="s">
        <v>66</v>
      </c>
      <c r="B44" s="11" t="s">
        <v>67</v>
      </c>
      <c r="C44" s="31">
        <f>P44</f>
        <v>6684.7199999999993</v>
      </c>
      <c r="D44" s="33">
        <f>0.07*D37</f>
        <v>531.16000000000008</v>
      </c>
      <c r="E44" s="33">
        <f t="shared" ref="E44:O44" si="30">0.07*E37</f>
        <v>547.96</v>
      </c>
      <c r="F44" s="33">
        <f t="shared" si="30"/>
        <v>573.16000000000008</v>
      </c>
      <c r="G44" s="33">
        <f t="shared" si="30"/>
        <v>547.96</v>
      </c>
      <c r="H44" s="33">
        <f t="shared" si="30"/>
        <v>539.56000000000006</v>
      </c>
      <c r="I44" s="33">
        <f t="shared" si="30"/>
        <v>573.16000000000008</v>
      </c>
      <c r="J44" s="33">
        <f t="shared" si="30"/>
        <v>573.16000000000008</v>
      </c>
      <c r="K44" s="33">
        <f t="shared" si="30"/>
        <v>573.16000000000008</v>
      </c>
      <c r="L44" s="33">
        <f t="shared" si="30"/>
        <v>573.16000000000008</v>
      </c>
      <c r="M44" s="33">
        <f t="shared" si="30"/>
        <v>573.16000000000008</v>
      </c>
      <c r="N44" s="33">
        <f t="shared" si="30"/>
        <v>547.96</v>
      </c>
      <c r="O44" s="33">
        <f t="shared" si="30"/>
        <v>531.16000000000008</v>
      </c>
      <c r="P44" s="30">
        <f t="shared" si="1"/>
        <v>6684.7199999999993</v>
      </c>
      <c r="Q44" s="87"/>
      <c r="R44" s="87">
        <f t="shared" si="2"/>
        <v>0</v>
      </c>
    </row>
    <row r="45" spans="1:18" x14ac:dyDescent="0.25">
      <c r="A45" s="26" t="s">
        <v>68</v>
      </c>
      <c r="B45" s="11" t="s">
        <v>69</v>
      </c>
      <c r="C45" s="32">
        <v>960</v>
      </c>
      <c r="D45" s="30">
        <v>80</v>
      </c>
      <c r="E45" s="30">
        <v>80</v>
      </c>
      <c r="F45" s="30">
        <v>80</v>
      </c>
      <c r="G45" s="30">
        <v>80</v>
      </c>
      <c r="H45" s="30">
        <v>80</v>
      </c>
      <c r="I45" s="30">
        <v>80</v>
      </c>
      <c r="J45" s="30">
        <v>80</v>
      </c>
      <c r="K45" s="30">
        <v>80</v>
      </c>
      <c r="L45" s="30">
        <v>80</v>
      </c>
      <c r="M45" s="30">
        <v>80</v>
      </c>
      <c r="N45" s="30">
        <v>80</v>
      </c>
      <c r="O45" s="30">
        <v>80</v>
      </c>
      <c r="P45" s="30">
        <f t="shared" si="1"/>
        <v>960</v>
      </c>
      <c r="Q45" s="87"/>
      <c r="R45" s="87">
        <f t="shared" si="2"/>
        <v>0</v>
      </c>
    </row>
    <row r="46" spans="1:18" x14ac:dyDescent="0.25">
      <c r="A46" s="26" t="s">
        <v>70</v>
      </c>
      <c r="B46" s="11" t="s">
        <v>71</v>
      </c>
      <c r="C46" s="32">
        <v>3960</v>
      </c>
      <c r="D46" s="30">
        <v>330</v>
      </c>
      <c r="E46" s="30">
        <v>330</v>
      </c>
      <c r="F46" s="30">
        <v>330</v>
      </c>
      <c r="G46" s="30">
        <v>330</v>
      </c>
      <c r="H46" s="30">
        <v>330</v>
      </c>
      <c r="I46" s="30">
        <v>330</v>
      </c>
      <c r="J46" s="30">
        <v>330</v>
      </c>
      <c r="K46" s="30">
        <v>330</v>
      </c>
      <c r="L46" s="30">
        <v>330</v>
      </c>
      <c r="M46" s="30">
        <v>330</v>
      </c>
      <c r="N46" s="30">
        <v>330</v>
      </c>
      <c r="O46" s="30">
        <v>330</v>
      </c>
      <c r="P46" s="30">
        <f t="shared" si="1"/>
        <v>3960</v>
      </c>
      <c r="Q46" s="87"/>
      <c r="R46" s="87">
        <f t="shared" si="2"/>
        <v>0</v>
      </c>
    </row>
    <row r="47" spans="1:18" x14ac:dyDescent="0.25">
      <c r="A47" s="26"/>
      <c r="B47" s="11" t="s">
        <v>72</v>
      </c>
      <c r="C47" s="32">
        <f>-C30-C15</f>
        <v>0</v>
      </c>
      <c r="P47" s="30">
        <f t="shared" si="1"/>
        <v>0</v>
      </c>
      <c r="Q47" s="87"/>
      <c r="R47" s="87">
        <f t="shared" si="2"/>
        <v>0</v>
      </c>
    </row>
    <row r="48" spans="1:18" x14ac:dyDescent="0.25">
      <c r="A48" s="26" t="s">
        <v>73</v>
      </c>
      <c r="B48" s="11" t="s">
        <v>74</v>
      </c>
      <c r="C48" s="34">
        <v>49820</v>
      </c>
      <c r="D48" s="30">
        <v>4193.8254999999999</v>
      </c>
      <c r="E48" s="30">
        <v>4193.8254999999999</v>
      </c>
      <c r="F48" s="30">
        <v>4193.8254999999999</v>
      </c>
      <c r="G48" s="30">
        <v>4193.8254999999999</v>
      </c>
      <c r="H48" s="30">
        <v>4193.8254999999999</v>
      </c>
      <c r="I48" s="30">
        <v>4193.8254999999999</v>
      </c>
      <c r="J48" s="18">
        <v>4193.8355000000001</v>
      </c>
      <c r="K48" s="18">
        <v>4093.1855</v>
      </c>
      <c r="L48" s="18">
        <v>4093.1855</v>
      </c>
      <c r="M48" s="18">
        <v>4093.1855</v>
      </c>
      <c r="N48" s="18">
        <v>4093.1855</v>
      </c>
      <c r="O48" s="18">
        <v>4090.4119999999998</v>
      </c>
      <c r="P48" s="30">
        <f t="shared" si="1"/>
        <v>49819.942499999997</v>
      </c>
      <c r="Q48" s="87"/>
      <c r="R48" s="87">
        <f t="shared" si="2"/>
        <v>5.7500000002619345E-2</v>
      </c>
    </row>
    <row r="49" spans="1:18" x14ac:dyDescent="0.25">
      <c r="A49" s="26" t="s">
        <v>75</v>
      </c>
      <c r="B49" s="11" t="s">
        <v>76</v>
      </c>
      <c r="C49" s="32"/>
      <c r="J49" s="18">
        <v>0</v>
      </c>
      <c r="K49" s="18">
        <v>0</v>
      </c>
      <c r="L49" s="18">
        <v>0</v>
      </c>
      <c r="M49" s="18">
        <v>0</v>
      </c>
      <c r="P49" s="30">
        <f t="shared" si="1"/>
        <v>0</v>
      </c>
      <c r="Q49" s="87"/>
      <c r="R49" s="87">
        <f t="shared" si="2"/>
        <v>0</v>
      </c>
    </row>
    <row r="50" spans="1:18" x14ac:dyDescent="0.25">
      <c r="A50" s="26" t="s">
        <v>77</v>
      </c>
      <c r="B50" s="11" t="s">
        <v>78</v>
      </c>
      <c r="C50" s="32">
        <v>600</v>
      </c>
      <c r="D50" s="30">
        <v>50</v>
      </c>
      <c r="E50" s="30">
        <v>50</v>
      </c>
      <c r="F50" s="30">
        <v>50</v>
      </c>
      <c r="G50" s="30">
        <v>50</v>
      </c>
      <c r="H50" s="30">
        <v>50</v>
      </c>
      <c r="I50" s="30">
        <v>50</v>
      </c>
      <c r="J50" s="30">
        <v>50</v>
      </c>
      <c r="K50" s="30">
        <v>50</v>
      </c>
      <c r="L50" s="30">
        <v>50</v>
      </c>
      <c r="M50" s="30">
        <v>50</v>
      </c>
      <c r="N50" s="30">
        <v>50</v>
      </c>
      <c r="O50" s="30">
        <v>50</v>
      </c>
      <c r="P50" s="30">
        <f t="shared" si="1"/>
        <v>600</v>
      </c>
      <c r="Q50" s="87"/>
      <c r="R50" s="87">
        <f t="shared" si="2"/>
        <v>0</v>
      </c>
    </row>
    <row r="51" spans="1:18" x14ac:dyDescent="0.25">
      <c r="A51" s="37">
        <v>599100</v>
      </c>
      <c r="B51" s="11" t="s">
        <v>79</v>
      </c>
      <c r="C51" s="32">
        <f>P51</f>
        <v>374000.00000000006</v>
      </c>
      <c r="D51" s="30">
        <f>D84*Spolu!N92</f>
        <v>31166.666666666668</v>
      </c>
      <c r="E51" s="30">
        <f>E84*Spolu!N92</f>
        <v>31166.666666666668</v>
      </c>
      <c r="F51" s="30">
        <f>F84*Spolu!N92</f>
        <v>31166.666666666668</v>
      </c>
      <c r="G51" s="30">
        <f>G84*Spolu!N92</f>
        <v>31166.666666666668</v>
      </c>
      <c r="H51" s="30">
        <f>H84*Spolu!N92</f>
        <v>31166.666666666668</v>
      </c>
      <c r="I51" s="30">
        <f>I84*Spolu!N92</f>
        <v>31166.666666666668</v>
      </c>
      <c r="J51" s="30">
        <f>J84*Spolu!N92</f>
        <v>31166.666666666668</v>
      </c>
      <c r="K51" s="30">
        <f>K84*Spolu!N92</f>
        <v>31166.666666666668</v>
      </c>
      <c r="L51" s="30">
        <f>L84*Spolu!N92</f>
        <v>31166.666666666668</v>
      </c>
      <c r="M51" s="30">
        <f>M84*Spolu!N92</f>
        <v>31166.666666666668</v>
      </c>
      <c r="N51" s="30">
        <f>N84*Spolu!N92</f>
        <v>31166.666666666668</v>
      </c>
      <c r="O51" s="30">
        <f>O84*Spolu!N92</f>
        <v>31166.666666666668</v>
      </c>
      <c r="P51" s="30">
        <f>SUM(D51:O51)</f>
        <v>374000.00000000006</v>
      </c>
      <c r="Q51" s="87"/>
      <c r="R51" s="87">
        <f t="shared" si="2"/>
        <v>0</v>
      </c>
    </row>
    <row r="52" spans="1:18" ht="15.75" thickBot="1" x14ac:dyDescent="0.3">
      <c r="A52" s="37" t="s">
        <v>80</v>
      </c>
      <c r="B52" s="11" t="s">
        <v>81</v>
      </c>
      <c r="C52" s="32">
        <v>19200</v>
      </c>
      <c r="D52" s="30">
        <f>D84*4</f>
        <v>1600</v>
      </c>
      <c r="E52" s="30">
        <f t="shared" ref="E52:O52" si="31">E84*4</f>
        <v>1600</v>
      </c>
      <c r="F52" s="30">
        <f t="shared" si="31"/>
        <v>1600</v>
      </c>
      <c r="G52" s="30">
        <f t="shared" si="31"/>
        <v>1600</v>
      </c>
      <c r="H52" s="30">
        <f t="shared" si="31"/>
        <v>1600</v>
      </c>
      <c r="I52" s="30">
        <f t="shared" si="31"/>
        <v>1600</v>
      </c>
      <c r="J52" s="30">
        <f t="shared" si="31"/>
        <v>1600</v>
      </c>
      <c r="K52" s="30">
        <f t="shared" si="31"/>
        <v>1600</v>
      </c>
      <c r="L52" s="30">
        <f t="shared" si="31"/>
        <v>1600</v>
      </c>
      <c r="M52" s="30">
        <f t="shared" si="31"/>
        <v>1600</v>
      </c>
      <c r="N52" s="30">
        <f t="shared" si="31"/>
        <v>1600</v>
      </c>
      <c r="O52" s="30">
        <f t="shared" si="31"/>
        <v>1600</v>
      </c>
      <c r="P52" s="30">
        <f t="shared" si="1"/>
        <v>19200</v>
      </c>
      <c r="Q52" s="87"/>
      <c r="R52" s="87">
        <f t="shared" si="2"/>
        <v>0</v>
      </c>
    </row>
    <row r="53" spans="1:18" ht="15.75" thickBot="1" x14ac:dyDescent="0.3">
      <c r="A53" s="38"/>
      <c r="B53" s="39" t="s">
        <v>82</v>
      </c>
      <c r="C53" s="41">
        <f t="shared" ref="C53:O53" si="32">C3+C19+C20+C24+C25+C26+C37+C42+C43+C44+C45+C46+C48+C49+C50+C51+C52</f>
        <v>745796.31200000003</v>
      </c>
      <c r="D53" s="41">
        <f t="shared" si="32"/>
        <v>59035.628166666662</v>
      </c>
      <c r="E53" s="41">
        <f t="shared" si="32"/>
        <v>61082.908166666661</v>
      </c>
      <c r="F53" s="41">
        <f t="shared" si="32"/>
        <v>64153.828166666666</v>
      </c>
      <c r="G53" s="41">
        <f t="shared" si="32"/>
        <v>61082.908166666661</v>
      </c>
      <c r="H53" s="41">
        <f t="shared" si="32"/>
        <v>60059.268166666669</v>
      </c>
      <c r="I53" s="41">
        <f t="shared" si="32"/>
        <v>64153.828166666666</v>
      </c>
      <c r="J53" s="41">
        <f t="shared" si="32"/>
        <v>64153.838166666668</v>
      </c>
      <c r="K53" s="41">
        <f t="shared" si="32"/>
        <v>64053.188166666667</v>
      </c>
      <c r="L53" s="41">
        <f t="shared" si="32"/>
        <v>64053.188166666667</v>
      </c>
      <c r="M53" s="41">
        <f t="shared" si="32"/>
        <v>64053.188166666667</v>
      </c>
      <c r="N53" s="41">
        <f t="shared" si="32"/>
        <v>60982.268166666661</v>
      </c>
      <c r="O53" s="41">
        <f t="shared" si="32"/>
        <v>58932.214666666667</v>
      </c>
      <c r="P53" s="30">
        <f t="shared" si="1"/>
        <v>745796.25450000004</v>
      </c>
      <c r="Q53" s="87"/>
      <c r="R53" s="87">
        <f t="shared" si="2"/>
        <v>5.7499999995343387E-2</v>
      </c>
    </row>
    <row r="54" spans="1:18" ht="15.75" thickBot="1" x14ac:dyDescent="0.3">
      <c r="A54" s="43"/>
      <c r="B54" s="43"/>
      <c r="C54" s="45"/>
      <c r="R54" s="87">
        <f t="shared" si="2"/>
        <v>0</v>
      </c>
    </row>
    <row r="55" spans="1:18" ht="15.75" thickBot="1" x14ac:dyDescent="0.3">
      <c r="A55" s="104" t="str">
        <f>A1</f>
        <v>PLÁN NA ROK 2026 Tabuľková časť</v>
      </c>
      <c r="B55" s="105"/>
      <c r="C55" s="46" t="str">
        <f>C1</f>
        <v>PLÁN STREDÍSK 2026</v>
      </c>
      <c r="R55" s="87"/>
    </row>
    <row r="56" spans="1:18" ht="15.75" thickBot="1" x14ac:dyDescent="0.3">
      <c r="A56" s="5" t="s">
        <v>0</v>
      </c>
      <c r="B56" s="49" t="s">
        <v>83</v>
      </c>
      <c r="C56" s="8" t="s">
        <v>3</v>
      </c>
      <c r="D56" s="30" t="str">
        <f t="shared" ref="D56:O56" si="33">D2</f>
        <v>I</v>
      </c>
      <c r="E56" s="30" t="str">
        <f t="shared" si="33"/>
        <v>II</v>
      </c>
      <c r="F56" s="30" t="str">
        <f t="shared" si="33"/>
        <v>III</v>
      </c>
      <c r="G56" s="30" t="str">
        <f t="shared" si="33"/>
        <v>IV</v>
      </c>
      <c r="H56" s="30" t="str">
        <f t="shared" si="33"/>
        <v>V</v>
      </c>
      <c r="I56" s="30" t="str">
        <f t="shared" si="33"/>
        <v>VI</v>
      </c>
      <c r="J56" s="30" t="str">
        <f t="shared" si="33"/>
        <v>VII</v>
      </c>
      <c r="K56" s="30" t="str">
        <f t="shared" si="33"/>
        <v>VIII</v>
      </c>
      <c r="L56" s="30" t="str">
        <f t="shared" si="33"/>
        <v>IX</v>
      </c>
      <c r="M56" s="30" t="str">
        <f t="shared" si="33"/>
        <v>X</v>
      </c>
      <c r="N56" s="30" t="str">
        <f t="shared" si="33"/>
        <v>XI</v>
      </c>
      <c r="O56" s="30" t="str">
        <f t="shared" si="33"/>
        <v>XII</v>
      </c>
      <c r="R56" s="87"/>
    </row>
    <row r="57" spans="1:18" x14ac:dyDescent="0.25">
      <c r="A57" s="10" t="s">
        <v>84</v>
      </c>
      <c r="B57" s="50" t="s">
        <v>85</v>
      </c>
      <c r="C57" s="13">
        <v>756944</v>
      </c>
      <c r="D57" s="78">
        <f>D58+D63+D64+D65+D66+D71+D72+D73</f>
        <v>59648</v>
      </c>
      <c r="E57" s="78">
        <f t="shared" ref="E57:O57" si="34">E58+E63+E64+E65+E66+E71+E72+E73</f>
        <v>62066</v>
      </c>
      <c r="F57" s="78">
        <f t="shared" si="34"/>
        <v>65078</v>
      </c>
      <c r="G57" s="78">
        <f t="shared" si="34"/>
        <v>62066</v>
      </c>
      <c r="H57" s="78">
        <f t="shared" si="34"/>
        <v>60982</v>
      </c>
      <c r="I57" s="78">
        <f t="shared" si="34"/>
        <v>65078</v>
      </c>
      <c r="J57" s="78">
        <f t="shared" si="34"/>
        <v>65078</v>
      </c>
      <c r="K57" s="78">
        <f t="shared" si="34"/>
        <v>65078</v>
      </c>
      <c r="L57" s="78">
        <f t="shared" si="34"/>
        <v>65078</v>
      </c>
      <c r="M57" s="78">
        <f t="shared" si="34"/>
        <v>65078</v>
      </c>
      <c r="N57" s="78">
        <f t="shared" si="34"/>
        <v>62066</v>
      </c>
      <c r="O57" s="78">
        <f t="shared" si="34"/>
        <v>59648</v>
      </c>
      <c r="P57" s="30">
        <f>SUM(D57:O57)</f>
        <v>756944</v>
      </c>
      <c r="R57" s="87">
        <f t="shared" si="2"/>
        <v>0</v>
      </c>
    </row>
    <row r="58" spans="1:18" x14ac:dyDescent="0.25">
      <c r="A58" s="14"/>
      <c r="B58" s="51" t="s">
        <v>86</v>
      </c>
      <c r="C58" s="23">
        <v>0</v>
      </c>
      <c r="D58" s="33">
        <f t="shared" ref="D58:J58" si="35">SUM(D59:D62)</f>
        <v>0</v>
      </c>
      <c r="E58" s="33">
        <f t="shared" si="35"/>
        <v>0</v>
      </c>
      <c r="F58" s="33">
        <f t="shared" si="35"/>
        <v>0</v>
      </c>
      <c r="G58" s="33">
        <f t="shared" ref="G58:H58" si="36">SUM(G59:G62)</f>
        <v>0</v>
      </c>
      <c r="H58" s="33">
        <f t="shared" si="36"/>
        <v>0</v>
      </c>
      <c r="I58" s="33">
        <f t="shared" ref="I58" si="37">SUM(I59:I62)</f>
        <v>0</v>
      </c>
      <c r="J58" s="33">
        <f t="shared" si="35"/>
        <v>0</v>
      </c>
      <c r="K58" s="33">
        <f t="shared" ref="K58:O58" si="38">SUM(K59:K62)</f>
        <v>0</v>
      </c>
      <c r="L58" s="33">
        <f t="shared" si="38"/>
        <v>0</v>
      </c>
      <c r="M58" s="33">
        <f t="shared" si="38"/>
        <v>0</v>
      </c>
      <c r="N58" s="33">
        <f t="shared" si="38"/>
        <v>0</v>
      </c>
      <c r="O58" s="33">
        <f t="shared" si="38"/>
        <v>0</v>
      </c>
      <c r="P58" s="30">
        <f>SUM(D58:O58)</f>
        <v>0</v>
      </c>
      <c r="R58" s="87">
        <f t="shared" si="2"/>
        <v>0</v>
      </c>
    </row>
    <row r="59" spans="1:18" x14ac:dyDescent="0.25">
      <c r="A59" s="14"/>
      <c r="B59" s="52" t="s">
        <v>87</v>
      </c>
      <c r="C59" s="29"/>
      <c r="R59" s="87">
        <f t="shared" si="2"/>
        <v>0</v>
      </c>
    </row>
    <row r="60" spans="1:18" x14ac:dyDescent="0.25">
      <c r="A60" s="14"/>
      <c r="B60" s="52" t="s">
        <v>88</v>
      </c>
      <c r="C60" s="29"/>
      <c r="R60" s="87">
        <f t="shared" si="2"/>
        <v>0</v>
      </c>
    </row>
    <row r="61" spans="1:18" x14ac:dyDescent="0.25">
      <c r="A61" s="14"/>
      <c r="B61" s="52" t="s">
        <v>89</v>
      </c>
      <c r="C61" s="29"/>
      <c r="R61" s="87">
        <f t="shared" si="2"/>
        <v>0</v>
      </c>
    </row>
    <row r="62" spans="1:18" x14ac:dyDescent="0.25">
      <c r="A62" s="53"/>
      <c r="B62" s="52" t="s">
        <v>90</v>
      </c>
      <c r="C62" s="29"/>
      <c r="R62" s="87">
        <f t="shared" si="2"/>
        <v>0</v>
      </c>
    </row>
    <row r="63" spans="1:18" x14ac:dyDescent="0.25">
      <c r="A63" s="53"/>
      <c r="B63" s="52" t="s">
        <v>91</v>
      </c>
      <c r="C63" s="29"/>
      <c r="R63" s="87">
        <f t="shared" si="2"/>
        <v>0</v>
      </c>
    </row>
    <row r="64" spans="1:18" x14ac:dyDescent="0.25">
      <c r="A64" s="14"/>
      <c r="B64" s="52" t="s">
        <v>92</v>
      </c>
      <c r="C64" s="29"/>
      <c r="R64" s="87">
        <f t="shared" si="2"/>
        <v>0</v>
      </c>
    </row>
    <row r="65" spans="1:18" x14ac:dyDescent="0.25">
      <c r="A65" s="14"/>
      <c r="B65" s="52" t="s">
        <v>93</v>
      </c>
      <c r="C65" s="29"/>
      <c r="R65" s="87">
        <f t="shared" si="2"/>
        <v>0</v>
      </c>
    </row>
    <row r="66" spans="1:18" x14ac:dyDescent="0.25">
      <c r="A66" s="14"/>
      <c r="B66" s="51" t="s">
        <v>94</v>
      </c>
      <c r="C66" s="33">
        <v>694544</v>
      </c>
      <c r="D66" s="33">
        <f>SUM(D67:D70)</f>
        <v>54848</v>
      </c>
      <c r="E66" s="33">
        <f t="shared" ref="E66:O66" si="39">SUM(E67:E70)</f>
        <v>56866</v>
      </c>
      <c r="F66" s="33">
        <f t="shared" si="39"/>
        <v>59678</v>
      </c>
      <c r="G66" s="33">
        <f t="shared" si="39"/>
        <v>56866</v>
      </c>
      <c r="H66" s="33">
        <f t="shared" si="39"/>
        <v>56182</v>
      </c>
      <c r="I66" s="33">
        <f t="shared" si="39"/>
        <v>59678</v>
      </c>
      <c r="J66" s="33">
        <f t="shared" si="39"/>
        <v>59678</v>
      </c>
      <c r="K66" s="33">
        <f t="shared" si="39"/>
        <v>59678</v>
      </c>
      <c r="L66" s="33">
        <f t="shared" si="39"/>
        <v>59678</v>
      </c>
      <c r="M66" s="33">
        <f t="shared" si="39"/>
        <v>59678</v>
      </c>
      <c r="N66" s="33">
        <f t="shared" si="39"/>
        <v>56866</v>
      </c>
      <c r="O66" s="33">
        <f t="shared" si="39"/>
        <v>54848</v>
      </c>
      <c r="P66" s="30">
        <f>SUM(D66:O66)</f>
        <v>694544</v>
      </c>
      <c r="R66" s="87">
        <f>C66-P66</f>
        <v>0</v>
      </c>
    </row>
    <row r="67" spans="1:18" x14ac:dyDescent="0.25">
      <c r="A67" s="14"/>
      <c r="B67" s="20" t="s">
        <v>95</v>
      </c>
      <c r="C67" s="54">
        <v>544600</v>
      </c>
      <c r="D67" s="30">
        <v>42450</v>
      </c>
      <c r="E67" s="30">
        <v>44650</v>
      </c>
      <c r="F67" s="30">
        <v>46950</v>
      </c>
      <c r="G67" s="30">
        <v>44650</v>
      </c>
      <c r="H67" s="30">
        <v>44050</v>
      </c>
      <c r="I67" s="30">
        <v>46950</v>
      </c>
      <c r="J67" s="30">
        <v>46950</v>
      </c>
      <c r="K67" s="30">
        <v>46950</v>
      </c>
      <c r="L67" s="30">
        <v>46950</v>
      </c>
      <c r="M67" s="30">
        <v>46950</v>
      </c>
      <c r="N67" s="30">
        <v>44650</v>
      </c>
      <c r="O67" s="30">
        <v>42450</v>
      </c>
      <c r="P67" s="30">
        <f>SUM(D67:O67)</f>
        <v>544600</v>
      </c>
      <c r="R67" s="87">
        <f t="shared" ref="R67:R81" si="40">C67-P67</f>
        <v>0</v>
      </c>
    </row>
    <row r="68" spans="1:18" x14ac:dyDescent="0.25">
      <c r="A68" s="14"/>
      <c r="B68" s="20" t="s">
        <v>153</v>
      </c>
      <c r="C68" s="54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f t="shared" ref="P68:P76" si="41">SUM(D68:O68)</f>
        <v>0</v>
      </c>
      <c r="R68" s="87">
        <f t="shared" si="40"/>
        <v>0</v>
      </c>
    </row>
    <row r="69" spans="1:18" x14ac:dyDescent="0.25">
      <c r="A69" s="14"/>
      <c r="B69" s="20" t="s">
        <v>96</v>
      </c>
      <c r="C69" s="54">
        <v>147400</v>
      </c>
      <c r="D69" s="30">
        <v>12186</v>
      </c>
      <c r="E69" s="30">
        <v>12004</v>
      </c>
      <c r="F69" s="30">
        <v>12516</v>
      </c>
      <c r="G69" s="30">
        <v>12004</v>
      </c>
      <c r="H69" s="30">
        <v>11920</v>
      </c>
      <c r="I69" s="30">
        <v>12516</v>
      </c>
      <c r="J69" s="30">
        <v>12516</v>
      </c>
      <c r="K69" s="30">
        <v>12516</v>
      </c>
      <c r="L69" s="30">
        <v>12516</v>
      </c>
      <c r="M69" s="30">
        <v>12516</v>
      </c>
      <c r="N69" s="30">
        <v>12004</v>
      </c>
      <c r="O69" s="30">
        <v>12186</v>
      </c>
      <c r="P69" s="30">
        <f t="shared" si="41"/>
        <v>147400</v>
      </c>
      <c r="R69" s="87">
        <f t="shared" si="40"/>
        <v>0</v>
      </c>
    </row>
    <row r="70" spans="1:18" x14ac:dyDescent="0.25">
      <c r="A70" s="14"/>
      <c r="B70" s="20" t="s">
        <v>176</v>
      </c>
      <c r="C70" s="54">
        <v>2544</v>
      </c>
      <c r="D70" s="30">
        <v>212</v>
      </c>
      <c r="E70" s="30">
        <v>212</v>
      </c>
      <c r="F70" s="30">
        <v>212</v>
      </c>
      <c r="G70" s="30">
        <v>212</v>
      </c>
      <c r="H70" s="30">
        <v>212</v>
      </c>
      <c r="I70" s="30">
        <v>212</v>
      </c>
      <c r="J70" s="30">
        <v>212</v>
      </c>
      <c r="K70" s="30">
        <v>212</v>
      </c>
      <c r="L70" s="30">
        <v>212</v>
      </c>
      <c r="M70" s="30">
        <v>212</v>
      </c>
      <c r="N70" s="30">
        <v>212</v>
      </c>
      <c r="O70" s="30">
        <v>212</v>
      </c>
      <c r="P70" s="30">
        <f t="shared" si="41"/>
        <v>2544</v>
      </c>
      <c r="R70" s="87">
        <f t="shared" si="40"/>
        <v>0</v>
      </c>
    </row>
    <row r="71" spans="1:18" x14ac:dyDescent="0.25">
      <c r="A71" s="14"/>
      <c r="B71" s="56" t="s">
        <v>97</v>
      </c>
      <c r="C71" s="54">
        <v>31200</v>
      </c>
      <c r="D71" s="30">
        <v>2400</v>
      </c>
      <c r="E71" s="30">
        <v>2600</v>
      </c>
      <c r="F71" s="30">
        <v>2700</v>
      </c>
      <c r="G71" s="30">
        <v>2600</v>
      </c>
      <c r="H71" s="30">
        <v>2400</v>
      </c>
      <c r="I71" s="30">
        <v>2700</v>
      </c>
      <c r="J71" s="30">
        <v>2700</v>
      </c>
      <c r="K71" s="30">
        <v>2700</v>
      </c>
      <c r="L71" s="30">
        <v>2700</v>
      </c>
      <c r="M71" s="30">
        <v>2700</v>
      </c>
      <c r="N71" s="30">
        <v>2600</v>
      </c>
      <c r="O71" s="30">
        <v>2400</v>
      </c>
      <c r="P71" s="30">
        <f t="shared" si="41"/>
        <v>31200</v>
      </c>
      <c r="R71" s="87">
        <f t="shared" si="40"/>
        <v>0</v>
      </c>
    </row>
    <row r="72" spans="1:18" x14ac:dyDescent="0.25">
      <c r="A72" s="14"/>
      <c r="B72" s="56" t="s">
        <v>98</v>
      </c>
      <c r="C72" s="54">
        <v>31200</v>
      </c>
      <c r="D72" s="30">
        <v>2400</v>
      </c>
      <c r="E72" s="30">
        <v>2600</v>
      </c>
      <c r="F72" s="30">
        <v>2700</v>
      </c>
      <c r="G72" s="30">
        <v>2600</v>
      </c>
      <c r="H72" s="30">
        <v>2400</v>
      </c>
      <c r="I72" s="30">
        <v>2700</v>
      </c>
      <c r="J72" s="30">
        <v>2700</v>
      </c>
      <c r="K72" s="30">
        <v>2700</v>
      </c>
      <c r="L72" s="30">
        <v>2700</v>
      </c>
      <c r="M72" s="30">
        <v>2700</v>
      </c>
      <c r="N72" s="30">
        <v>2600</v>
      </c>
      <c r="O72" s="30">
        <v>2400</v>
      </c>
      <c r="P72" s="30">
        <f t="shared" si="41"/>
        <v>31200</v>
      </c>
      <c r="R72" s="87">
        <f t="shared" si="40"/>
        <v>0</v>
      </c>
    </row>
    <row r="73" spans="1:18" x14ac:dyDescent="0.25">
      <c r="A73" s="14"/>
      <c r="B73" s="56" t="s">
        <v>99</v>
      </c>
      <c r="C73" s="54">
        <v>0</v>
      </c>
      <c r="P73" s="30">
        <f t="shared" si="41"/>
        <v>0</v>
      </c>
      <c r="R73" s="87">
        <f t="shared" si="40"/>
        <v>0</v>
      </c>
    </row>
    <row r="74" spans="1:18" x14ac:dyDescent="0.25">
      <c r="A74" s="26" t="s">
        <v>100</v>
      </c>
      <c r="B74" s="57" t="s">
        <v>101</v>
      </c>
      <c r="C74" s="33"/>
      <c r="P74" s="30">
        <f t="shared" si="41"/>
        <v>0</v>
      </c>
      <c r="R74" s="87">
        <f t="shared" si="40"/>
        <v>0</v>
      </c>
    </row>
    <row r="75" spans="1:18" x14ac:dyDescent="0.25">
      <c r="A75" s="26" t="s">
        <v>102</v>
      </c>
      <c r="B75" s="57" t="s">
        <v>103</v>
      </c>
      <c r="C75" s="33"/>
      <c r="P75" s="30">
        <f t="shared" si="41"/>
        <v>0</v>
      </c>
      <c r="R75" s="87">
        <f t="shared" si="40"/>
        <v>0</v>
      </c>
    </row>
    <row r="76" spans="1:18" x14ac:dyDescent="0.25">
      <c r="A76" s="26" t="s">
        <v>104</v>
      </c>
      <c r="B76" s="57" t="s">
        <v>105</v>
      </c>
      <c r="C76" s="33">
        <v>1551</v>
      </c>
      <c r="D76" s="30">
        <f>D18</f>
        <v>120</v>
      </c>
      <c r="E76" s="30">
        <f>E18</f>
        <v>126</v>
      </c>
      <c r="F76" s="30">
        <f>F18</f>
        <v>135</v>
      </c>
      <c r="G76" s="30">
        <f t="shared" ref="G76:O76" si="42">G18</f>
        <v>126</v>
      </c>
      <c r="H76" s="30">
        <f t="shared" si="42"/>
        <v>123</v>
      </c>
      <c r="I76" s="30">
        <f t="shared" si="42"/>
        <v>135</v>
      </c>
      <c r="J76" s="30">
        <f t="shared" si="42"/>
        <v>135</v>
      </c>
      <c r="K76" s="30">
        <f t="shared" si="42"/>
        <v>135</v>
      </c>
      <c r="L76" s="30">
        <f t="shared" si="42"/>
        <v>135</v>
      </c>
      <c r="M76" s="30">
        <f t="shared" si="42"/>
        <v>135</v>
      </c>
      <c r="N76" s="30">
        <f t="shared" si="42"/>
        <v>126</v>
      </c>
      <c r="O76" s="30">
        <f t="shared" si="42"/>
        <v>120</v>
      </c>
      <c r="P76" s="30">
        <f t="shared" si="41"/>
        <v>1551</v>
      </c>
      <c r="R76" s="87">
        <f t="shared" si="40"/>
        <v>0</v>
      </c>
    </row>
    <row r="77" spans="1:18" x14ac:dyDescent="0.25">
      <c r="A77" s="26" t="s">
        <v>106</v>
      </c>
      <c r="B77" s="57" t="s">
        <v>107</v>
      </c>
      <c r="C77" s="33"/>
      <c r="R77" s="87">
        <f t="shared" si="40"/>
        <v>0</v>
      </c>
    </row>
    <row r="78" spans="1:18" x14ac:dyDescent="0.25">
      <c r="A78" s="26" t="s">
        <v>108</v>
      </c>
      <c r="B78" s="57" t="s">
        <v>109</v>
      </c>
      <c r="C78" s="33"/>
      <c r="R78" s="87">
        <f t="shared" si="40"/>
        <v>0</v>
      </c>
    </row>
    <row r="79" spans="1:18" ht="15.75" thickBot="1" x14ac:dyDescent="0.3">
      <c r="A79" s="37">
        <v>699100</v>
      </c>
      <c r="B79" s="57" t="s">
        <v>110</v>
      </c>
      <c r="C79" s="59"/>
      <c r="R79" s="87">
        <f t="shared" si="40"/>
        <v>0</v>
      </c>
    </row>
    <row r="80" spans="1:18" ht="15.75" thickBot="1" x14ac:dyDescent="0.3">
      <c r="A80" s="10"/>
      <c r="B80" s="60" t="s">
        <v>111</v>
      </c>
      <c r="C80" s="69">
        <v>758495</v>
      </c>
      <c r="D80" s="69">
        <f>SUM(D67:D79)</f>
        <v>59768</v>
      </c>
      <c r="E80" s="69">
        <f t="shared" ref="E80:O80" si="43">SUM(E67:E79)</f>
        <v>62192</v>
      </c>
      <c r="F80" s="69">
        <f t="shared" si="43"/>
        <v>65213</v>
      </c>
      <c r="G80" s="69">
        <f t="shared" si="43"/>
        <v>62192</v>
      </c>
      <c r="H80" s="69">
        <f t="shared" si="43"/>
        <v>61105</v>
      </c>
      <c r="I80" s="69">
        <f t="shared" si="43"/>
        <v>65213</v>
      </c>
      <c r="J80" s="69">
        <f t="shared" si="43"/>
        <v>65213</v>
      </c>
      <c r="K80" s="69">
        <f t="shared" si="43"/>
        <v>65213</v>
      </c>
      <c r="L80" s="69">
        <f t="shared" si="43"/>
        <v>65213</v>
      </c>
      <c r="M80" s="69">
        <f t="shared" si="43"/>
        <v>65213</v>
      </c>
      <c r="N80" s="69">
        <f t="shared" si="43"/>
        <v>62192</v>
      </c>
      <c r="O80" s="69">
        <f t="shared" si="43"/>
        <v>59768</v>
      </c>
      <c r="P80" s="30">
        <f>SUM(D80:O80)</f>
        <v>758495</v>
      </c>
      <c r="R80" s="87">
        <f t="shared" si="40"/>
        <v>0</v>
      </c>
    </row>
    <row r="81" spans="1:18" ht="15.75" thickBot="1" x14ac:dyDescent="0.3">
      <c r="A81" s="61"/>
      <c r="B81" s="98" t="s">
        <v>112</v>
      </c>
      <c r="C81" s="99">
        <v>12699</v>
      </c>
      <c r="D81" s="99">
        <f t="shared" ref="D81:J81" si="44">D80-D53</f>
        <v>732.37183333333815</v>
      </c>
      <c r="E81" s="99">
        <f t="shared" si="44"/>
        <v>1109.0918333333393</v>
      </c>
      <c r="F81" s="99">
        <f t="shared" si="44"/>
        <v>1059.1718333333338</v>
      </c>
      <c r="G81" s="99">
        <f t="shared" si="44"/>
        <v>1109.0918333333393</v>
      </c>
      <c r="H81" s="99">
        <f t="shared" ref="H81:I81" si="45">H80-H53</f>
        <v>1045.7318333333315</v>
      </c>
      <c r="I81" s="99">
        <f t="shared" si="45"/>
        <v>1059.1718333333338</v>
      </c>
      <c r="J81" s="99">
        <f t="shared" si="44"/>
        <v>1059.1618333333317</v>
      </c>
      <c r="K81" s="99">
        <f t="shared" ref="K81:O81" si="46">K80-K53</f>
        <v>1159.8118333333332</v>
      </c>
      <c r="L81" s="99">
        <f t="shared" si="46"/>
        <v>1159.8118333333332</v>
      </c>
      <c r="M81" s="99">
        <f t="shared" si="46"/>
        <v>1159.8118333333332</v>
      </c>
      <c r="N81" s="99">
        <f t="shared" si="46"/>
        <v>1209.7318333333387</v>
      </c>
      <c r="O81" s="99">
        <f t="shared" si="46"/>
        <v>835.78533333333326</v>
      </c>
      <c r="P81" s="30">
        <f t="shared" ref="P81" si="47">SUM(D81:O81)</f>
        <v>12698.745500000019</v>
      </c>
      <c r="Q81" s="92"/>
      <c r="R81" s="87">
        <f t="shared" si="40"/>
        <v>0.25449999998090789</v>
      </c>
    </row>
    <row r="82" spans="1:18" x14ac:dyDescent="0.25">
      <c r="B82" s="100" t="s">
        <v>172</v>
      </c>
      <c r="C82" s="101"/>
      <c r="D82" s="102" t="str">
        <f t="shared" ref="D82:P82" si="48">D2</f>
        <v>I</v>
      </c>
      <c r="E82" s="102" t="str">
        <f t="shared" si="48"/>
        <v>II</v>
      </c>
      <c r="F82" s="102" t="str">
        <f t="shared" si="48"/>
        <v>III</v>
      </c>
      <c r="G82" s="102" t="str">
        <f t="shared" si="48"/>
        <v>IV</v>
      </c>
      <c r="H82" s="102" t="str">
        <f t="shared" si="48"/>
        <v>V</v>
      </c>
      <c r="I82" s="102" t="str">
        <f t="shared" si="48"/>
        <v>VI</v>
      </c>
      <c r="J82" s="102" t="str">
        <f t="shared" si="48"/>
        <v>VII</v>
      </c>
      <c r="K82" s="102" t="str">
        <f t="shared" si="48"/>
        <v>VIII</v>
      </c>
      <c r="L82" s="102" t="str">
        <f t="shared" si="48"/>
        <v>IX</v>
      </c>
      <c r="M82" s="102" t="str">
        <f t="shared" si="48"/>
        <v>X</v>
      </c>
      <c r="N82" s="102" t="str">
        <f t="shared" si="48"/>
        <v>XI</v>
      </c>
      <c r="O82" s="102" t="str">
        <f t="shared" si="48"/>
        <v>XII</v>
      </c>
      <c r="P82" s="103">
        <f t="shared" si="48"/>
        <v>0</v>
      </c>
    </row>
    <row r="83" spans="1:18" x14ac:dyDescent="0.25">
      <c r="B83" s="100" t="s">
        <v>146</v>
      </c>
      <c r="C83" s="101"/>
      <c r="D83" s="102">
        <v>0</v>
      </c>
      <c r="E83" s="102">
        <v>20</v>
      </c>
      <c r="F83" s="102">
        <v>50</v>
      </c>
      <c r="G83" s="102">
        <v>20</v>
      </c>
      <c r="H83" s="102">
        <v>10</v>
      </c>
      <c r="I83" s="102">
        <v>50</v>
      </c>
      <c r="J83" s="102">
        <v>50</v>
      </c>
      <c r="K83" s="102">
        <v>50</v>
      </c>
      <c r="L83" s="102">
        <v>50</v>
      </c>
      <c r="M83" s="102">
        <v>50</v>
      </c>
      <c r="N83" s="102">
        <v>20</v>
      </c>
      <c r="O83" s="102">
        <v>0</v>
      </c>
      <c r="P83" s="103">
        <f>SUM(D83:O83)</f>
        <v>370</v>
      </c>
    </row>
    <row r="84" spans="1:18" x14ac:dyDescent="0.25">
      <c r="B84" s="100" t="s">
        <v>147</v>
      </c>
      <c r="C84" s="101"/>
      <c r="D84" s="102">
        <v>400</v>
      </c>
      <c r="E84" s="102">
        <v>400</v>
      </c>
      <c r="F84" s="102">
        <v>400</v>
      </c>
      <c r="G84" s="102">
        <v>400</v>
      </c>
      <c r="H84" s="102">
        <v>400</v>
      </c>
      <c r="I84" s="102">
        <v>400</v>
      </c>
      <c r="J84" s="102">
        <v>400</v>
      </c>
      <c r="K84" s="102">
        <v>400</v>
      </c>
      <c r="L84" s="102">
        <v>400</v>
      </c>
      <c r="M84" s="102">
        <v>400</v>
      </c>
      <c r="N84" s="102">
        <v>400</v>
      </c>
      <c r="O84" s="102">
        <v>400</v>
      </c>
      <c r="P84" s="103">
        <f>SUM(D84:O84)</f>
        <v>4800</v>
      </c>
    </row>
    <row r="85" spans="1:18" x14ac:dyDescent="0.25">
      <c r="B85" s="100" t="s">
        <v>173</v>
      </c>
      <c r="C85" s="101"/>
      <c r="D85" s="102">
        <f>SUM(D83:D84)</f>
        <v>400</v>
      </c>
      <c r="E85" s="102">
        <f t="shared" ref="E85:P85" si="49">SUM(E83:E84)</f>
        <v>420</v>
      </c>
      <c r="F85" s="102">
        <f t="shared" si="49"/>
        <v>450</v>
      </c>
      <c r="G85" s="102">
        <f t="shared" si="49"/>
        <v>420</v>
      </c>
      <c r="H85" s="102">
        <f t="shared" si="49"/>
        <v>410</v>
      </c>
      <c r="I85" s="102">
        <f t="shared" si="49"/>
        <v>450</v>
      </c>
      <c r="J85" s="102">
        <f t="shared" si="49"/>
        <v>450</v>
      </c>
      <c r="K85" s="102">
        <f t="shared" si="49"/>
        <v>450</v>
      </c>
      <c r="L85" s="102">
        <f t="shared" si="49"/>
        <v>450</v>
      </c>
      <c r="M85" s="102">
        <f t="shared" si="49"/>
        <v>450</v>
      </c>
      <c r="N85" s="102">
        <f t="shared" si="49"/>
        <v>420</v>
      </c>
      <c r="O85" s="102">
        <f t="shared" si="49"/>
        <v>400</v>
      </c>
      <c r="P85" s="103">
        <f t="shared" si="49"/>
        <v>5170</v>
      </c>
    </row>
    <row r="86" spans="1:18" x14ac:dyDescent="0.25">
      <c r="B86" s="100" t="s">
        <v>174</v>
      </c>
      <c r="C86" s="101"/>
      <c r="D86" s="102">
        <v>20</v>
      </c>
      <c r="E86" s="102">
        <v>20</v>
      </c>
      <c r="F86" s="102">
        <v>22</v>
      </c>
      <c r="G86" s="102">
        <v>20</v>
      </c>
      <c r="H86" s="102">
        <v>19</v>
      </c>
      <c r="I86" s="102">
        <v>22</v>
      </c>
      <c r="J86" s="102">
        <v>23</v>
      </c>
      <c r="K86" s="102">
        <v>21</v>
      </c>
      <c r="L86" s="102">
        <v>21</v>
      </c>
      <c r="M86" s="102">
        <v>22</v>
      </c>
      <c r="N86" s="102">
        <v>20</v>
      </c>
      <c r="O86" s="102">
        <v>16</v>
      </c>
    </row>
    <row r="87" spans="1:18" x14ac:dyDescent="0.25">
      <c r="B87" s="100" t="s">
        <v>175</v>
      </c>
      <c r="C87" s="101"/>
      <c r="D87" s="102">
        <f>D85/D86</f>
        <v>20</v>
      </c>
      <c r="E87" s="102">
        <f t="shared" ref="E87:O87" si="50">E85/E86</f>
        <v>21</v>
      </c>
      <c r="F87" s="102">
        <f t="shared" si="50"/>
        <v>20.454545454545453</v>
      </c>
      <c r="G87" s="102">
        <f t="shared" si="50"/>
        <v>21</v>
      </c>
      <c r="H87" s="102">
        <f t="shared" si="50"/>
        <v>21.578947368421051</v>
      </c>
      <c r="I87" s="102">
        <f t="shared" si="50"/>
        <v>20.454545454545453</v>
      </c>
      <c r="J87" s="102">
        <f>J85/J86</f>
        <v>19.565217391304348</v>
      </c>
      <c r="K87" s="102">
        <f t="shared" si="50"/>
        <v>21.428571428571427</v>
      </c>
      <c r="L87" s="102">
        <f t="shared" si="50"/>
        <v>21.428571428571427</v>
      </c>
      <c r="M87" s="102">
        <f t="shared" si="50"/>
        <v>20.454545454545453</v>
      </c>
      <c r="N87" s="102">
        <f t="shared" si="50"/>
        <v>21</v>
      </c>
      <c r="O87" s="102">
        <f t="shared" si="50"/>
        <v>25</v>
      </c>
    </row>
  </sheetData>
  <mergeCells count="2">
    <mergeCell ref="A1:B1"/>
    <mergeCell ref="A55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1"/>
  <sheetViews>
    <sheetView topLeftCell="A54" workbookViewId="0">
      <selection activeCell="D78" sqref="D78:D79"/>
    </sheetView>
  </sheetViews>
  <sheetFormatPr defaultRowHeight="15" x14ac:dyDescent="0.25"/>
  <cols>
    <col min="1" max="1" width="7.85546875" customWidth="1"/>
    <col min="2" max="2" width="34.7109375" bestFit="1" customWidth="1"/>
    <col min="3" max="3" width="11.140625" customWidth="1"/>
  </cols>
  <sheetData>
    <row r="1" spans="1:18" ht="15.75" thickBot="1" x14ac:dyDescent="0.3">
      <c r="A1" s="104" t="s">
        <v>181</v>
      </c>
      <c r="B1" s="105"/>
      <c r="C1" s="3"/>
    </row>
    <row r="2" spans="1:18" ht="15.75" thickBot="1" x14ac:dyDescent="0.3">
      <c r="A2" s="5" t="s">
        <v>0</v>
      </c>
      <c r="B2" s="6" t="s">
        <v>1</v>
      </c>
      <c r="C2" s="8" t="s">
        <v>4</v>
      </c>
      <c r="D2" s="30" t="s">
        <v>133</v>
      </c>
      <c r="E2" s="30" t="s">
        <v>134</v>
      </c>
      <c r="F2" s="30" t="s">
        <v>135</v>
      </c>
      <c r="G2" s="30" t="s">
        <v>136</v>
      </c>
      <c r="H2" s="30" t="s">
        <v>137</v>
      </c>
      <c r="I2" s="30" t="s">
        <v>138</v>
      </c>
      <c r="J2" s="30" t="s">
        <v>139</v>
      </c>
      <c r="K2" s="30" t="s">
        <v>140</v>
      </c>
      <c r="L2" s="30" t="s">
        <v>141</v>
      </c>
      <c r="M2" s="30" t="s">
        <v>142</v>
      </c>
      <c r="N2" s="30" t="s">
        <v>143</v>
      </c>
      <c r="O2" s="30" t="s">
        <v>144</v>
      </c>
    </row>
    <row r="3" spans="1:18" x14ac:dyDescent="0.25">
      <c r="A3" s="10" t="s">
        <v>6</v>
      </c>
      <c r="B3" s="11" t="s">
        <v>7</v>
      </c>
      <c r="C3" s="13">
        <f t="shared" ref="C3:O3" si="0">C4+C5+C10+C17+C18</f>
        <v>31900</v>
      </c>
      <c r="D3" s="13">
        <f t="shared" si="0"/>
        <v>575</v>
      </c>
      <c r="E3" s="13">
        <f t="shared" si="0"/>
        <v>575</v>
      </c>
      <c r="F3" s="13">
        <f t="shared" si="0"/>
        <v>4575</v>
      </c>
      <c r="G3" s="13">
        <f t="shared" si="0"/>
        <v>6575</v>
      </c>
      <c r="H3" s="13">
        <f t="shared" si="0"/>
        <v>575</v>
      </c>
      <c r="I3" s="13">
        <f t="shared" si="0"/>
        <v>5575</v>
      </c>
      <c r="J3" s="13">
        <f t="shared" si="0"/>
        <v>5575</v>
      </c>
      <c r="K3" s="13">
        <f t="shared" si="0"/>
        <v>3075</v>
      </c>
      <c r="L3" s="13">
        <f t="shared" si="0"/>
        <v>3075</v>
      </c>
      <c r="M3" s="13">
        <f t="shared" si="0"/>
        <v>575</v>
      </c>
      <c r="N3" s="13">
        <f t="shared" si="0"/>
        <v>575</v>
      </c>
      <c r="O3" s="13">
        <f t="shared" si="0"/>
        <v>575</v>
      </c>
      <c r="P3" s="30">
        <f>SUM(D3:O3)</f>
        <v>31900</v>
      </c>
      <c r="R3" s="87">
        <f>C3-P3</f>
        <v>0</v>
      </c>
    </row>
    <row r="4" spans="1:18" x14ac:dyDescent="0.25">
      <c r="A4" s="14" t="s">
        <v>8</v>
      </c>
      <c r="B4" s="15" t="s">
        <v>9</v>
      </c>
      <c r="C4" s="17">
        <v>180</v>
      </c>
      <c r="D4" s="30">
        <v>15</v>
      </c>
      <c r="E4" s="30">
        <v>15</v>
      </c>
      <c r="F4" s="30">
        <v>15</v>
      </c>
      <c r="G4" s="30">
        <v>15</v>
      </c>
      <c r="H4" s="30">
        <v>15</v>
      </c>
      <c r="I4" s="30">
        <v>15</v>
      </c>
      <c r="J4" s="30">
        <v>15</v>
      </c>
      <c r="K4" s="30">
        <v>15</v>
      </c>
      <c r="L4" s="30">
        <v>15</v>
      </c>
      <c r="M4" s="30">
        <v>15</v>
      </c>
      <c r="N4" s="30">
        <v>15</v>
      </c>
      <c r="O4" s="30">
        <v>15</v>
      </c>
      <c r="P4" s="30">
        <f>SUM(D4:O4)</f>
        <v>180</v>
      </c>
      <c r="R4" s="87">
        <f t="shared" ref="R4:R65" si="1">C4-P4</f>
        <v>0</v>
      </c>
    </row>
    <row r="5" spans="1:18" x14ac:dyDescent="0.25">
      <c r="A5" s="14" t="s">
        <v>10</v>
      </c>
      <c r="B5" s="19" t="s">
        <v>11</v>
      </c>
      <c r="C5" s="17"/>
      <c r="R5" s="87">
        <f t="shared" si="1"/>
        <v>0</v>
      </c>
    </row>
    <row r="6" spans="1:18" x14ac:dyDescent="0.25">
      <c r="A6" s="14" t="s">
        <v>12</v>
      </c>
      <c r="B6" s="20" t="s">
        <v>13</v>
      </c>
      <c r="C6" s="17">
        <v>0</v>
      </c>
      <c r="R6" s="87">
        <f t="shared" si="1"/>
        <v>0</v>
      </c>
    </row>
    <row r="7" spans="1:18" x14ac:dyDescent="0.25">
      <c r="A7" s="14" t="s">
        <v>12</v>
      </c>
      <c r="B7" s="20" t="s">
        <v>14</v>
      </c>
      <c r="C7" s="17">
        <v>1320</v>
      </c>
      <c r="D7" s="30">
        <v>110</v>
      </c>
      <c r="E7" s="30">
        <v>110</v>
      </c>
      <c r="F7" s="30">
        <v>110</v>
      </c>
      <c r="G7" s="30">
        <v>110</v>
      </c>
      <c r="H7" s="30">
        <v>110</v>
      </c>
      <c r="I7" s="30">
        <v>110</v>
      </c>
      <c r="J7" s="30">
        <v>110</v>
      </c>
      <c r="K7" s="30">
        <v>110</v>
      </c>
      <c r="L7" s="30">
        <v>110</v>
      </c>
      <c r="M7" s="30">
        <v>110</v>
      </c>
      <c r="N7" s="30">
        <v>110</v>
      </c>
      <c r="O7" s="30">
        <v>110</v>
      </c>
      <c r="P7" s="30">
        <f t="shared" ref="P7" si="2">SUM(D7:O7)</f>
        <v>1320</v>
      </c>
      <c r="R7" s="87">
        <f t="shared" si="1"/>
        <v>0</v>
      </c>
    </row>
    <row r="8" spans="1:18" x14ac:dyDescent="0.25">
      <c r="A8" s="14" t="s">
        <v>12</v>
      </c>
      <c r="B8" s="20" t="s">
        <v>15</v>
      </c>
      <c r="C8" s="17">
        <v>0</v>
      </c>
      <c r="R8" s="87">
        <f t="shared" si="1"/>
        <v>0</v>
      </c>
    </row>
    <row r="9" spans="1:18" x14ac:dyDescent="0.25">
      <c r="A9" s="14" t="s">
        <v>12</v>
      </c>
      <c r="B9" s="20" t="s">
        <v>16</v>
      </c>
      <c r="C9" s="17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f t="shared" ref="P9:P10" si="3">SUM(D9:O9)</f>
        <v>0</v>
      </c>
      <c r="R9" s="87">
        <f t="shared" si="1"/>
        <v>0</v>
      </c>
    </row>
    <row r="10" spans="1:18" x14ac:dyDescent="0.25">
      <c r="A10" s="14" t="s">
        <v>12</v>
      </c>
      <c r="B10" s="21" t="s">
        <v>17</v>
      </c>
      <c r="C10" s="23">
        <f t="shared" ref="C10:O10" si="4">SUM(C6:C9)</f>
        <v>1320</v>
      </c>
      <c r="D10" s="23">
        <f t="shared" si="4"/>
        <v>110</v>
      </c>
      <c r="E10" s="23">
        <f t="shared" si="4"/>
        <v>110</v>
      </c>
      <c r="F10" s="23">
        <f t="shared" si="4"/>
        <v>110</v>
      </c>
      <c r="G10" s="23">
        <f t="shared" si="4"/>
        <v>110</v>
      </c>
      <c r="H10" s="23">
        <f t="shared" si="4"/>
        <v>110</v>
      </c>
      <c r="I10" s="23">
        <f t="shared" si="4"/>
        <v>110</v>
      </c>
      <c r="J10" s="23">
        <f t="shared" si="4"/>
        <v>110</v>
      </c>
      <c r="K10" s="23">
        <f t="shared" si="4"/>
        <v>110</v>
      </c>
      <c r="L10" s="23">
        <f t="shared" si="4"/>
        <v>110</v>
      </c>
      <c r="M10" s="23">
        <f t="shared" si="4"/>
        <v>110</v>
      </c>
      <c r="N10" s="23">
        <f t="shared" si="4"/>
        <v>110</v>
      </c>
      <c r="O10" s="23">
        <f t="shared" si="4"/>
        <v>110</v>
      </c>
      <c r="P10" s="30">
        <f t="shared" si="3"/>
        <v>1320</v>
      </c>
      <c r="R10" s="87">
        <f t="shared" si="1"/>
        <v>0</v>
      </c>
    </row>
    <row r="11" spans="1:18" x14ac:dyDescent="0.25">
      <c r="A11" s="14" t="s">
        <v>18</v>
      </c>
      <c r="B11" s="20" t="s">
        <v>19</v>
      </c>
      <c r="C11" s="17">
        <v>15000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5000</v>
      </c>
      <c r="J11" s="30">
        <v>5000</v>
      </c>
      <c r="K11" s="30">
        <v>2500</v>
      </c>
      <c r="L11" s="30">
        <v>2500</v>
      </c>
      <c r="M11" s="30"/>
      <c r="N11" s="30"/>
      <c r="O11" s="30"/>
      <c r="P11" s="30">
        <f>SUM(D11:O11)</f>
        <v>15000</v>
      </c>
      <c r="R11" s="87">
        <f t="shared" si="1"/>
        <v>0</v>
      </c>
    </row>
    <row r="12" spans="1:18" x14ac:dyDescent="0.25">
      <c r="A12" s="14" t="s">
        <v>18</v>
      </c>
      <c r="B12" s="20" t="s">
        <v>20</v>
      </c>
      <c r="C12" s="17">
        <v>0</v>
      </c>
      <c r="R12" s="87">
        <f t="shared" si="1"/>
        <v>0</v>
      </c>
    </row>
    <row r="13" spans="1:18" x14ac:dyDescent="0.25">
      <c r="A13" s="14" t="s">
        <v>18</v>
      </c>
      <c r="B13" s="20" t="s">
        <v>21</v>
      </c>
      <c r="C13" s="17">
        <v>3000</v>
      </c>
      <c r="D13" s="30">
        <v>250</v>
      </c>
      <c r="E13" s="30">
        <v>250</v>
      </c>
      <c r="F13" s="30">
        <v>250</v>
      </c>
      <c r="G13" s="30">
        <v>250</v>
      </c>
      <c r="H13" s="30">
        <v>250</v>
      </c>
      <c r="I13" s="30">
        <v>250</v>
      </c>
      <c r="J13" s="30">
        <v>250</v>
      </c>
      <c r="K13" s="30">
        <v>250</v>
      </c>
      <c r="L13" s="30">
        <v>250</v>
      </c>
      <c r="M13" s="30">
        <v>250</v>
      </c>
      <c r="N13" s="30">
        <v>250</v>
      </c>
      <c r="O13" s="30">
        <v>250</v>
      </c>
      <c r="P13" s="30">
        <f>SUM(D13:O13)</f>
        <v>3000</v>
      </c>
      <c r="R13" s="87">
        <f t="shared" si="1"/>
        <v>0</v>
      </c>
    </row>
    <row r="14" spans="1:18" x14ac:dyDescent="0.25">
      <c r="A14" s="14" t="s">
        <v>18</v>
      </c>
      <c r="B14" s="20" t="s">
        <v>22</v>
      </c>
      <c r="C14" s="17">
        <v>0</v>
      </c>
      <c r="R14" s="87">
        <f t="shared" si="1"/>
        <v>0</v>
      </c>
    </row>
    <row r="15" spans="1:18" x14ac:dyDescent="0.25">
      <c r="A15" s="14" t="s">
        <v>18</v>
      </c>
      <c r="B15" s="20" t="s">
        <v>23</v>
      </c>
      <c r="C15" s="17">
        <v>10000</v>
      </c>
      <c r="D15" s="30"/>
      <c r="E15" s="30"/>
      <c r="F15" s="30">
        <v>4000</v>
      </c>
      <c r="G15" s="30">
        <v>6000</v>
      </c>
      <c r="H15" s="30"/>
      <c r="I15" s="30">
        <v>0</v>
      </c>
      <c r="J15" s="30">
        <v>0</v>
      </c>
      <c r="K15" s="30">
        <v>0</v>
      </c>
      <c r="L15" s="30">
        <v>0</v>
      </c>
      <c r="M15" s="30"/>
      <c r="N15" s="30"/>
      <c r="O15" s="30">
        <v>0</v>
      </c>
      <c r="P15" s="30">
        <f t="shared" ref="P15" si="5">SUM(D15:O15)</f>
        <v>10000</v>
      </c>
      <c r="R15" s="87">
        <f t="shared" si="1"/>
        <v>0</v>
      </c>
    </row>
    <row r="16" spans="1:18" x14ac:dyDescent="0.25">
      <c r="A16" s="14" t="s">
        <v>6</v>
      </c>
      <c r="B16" s="20" t="s">
        <v>24</v>
      </c>
      <c r="C16" s="17">
        <v>2400</v>
      </c>
      <c r="D16" s="30">
        <v>200</v>
      </c>
      <c r="E16" s="30">
        <v>200</v>
      </c>
      <c r="F16" s="30">
        <v>200</v>
      </c>
      <c r="G16" s="30">
        <v>200</v>
      </c>
      <c r="H16" s="30">
        <v>200</v>
      </c>
      <c r="I16" s="30">
        <v>200</v>
      </c>
      <c r="J16" s="30">
        <v>200</v>
      </c>
      <c r="K16" s="30">
        <v>200</v>
      </c>
      <c r="L16" s="30">
        <v>200</v>
      </c>
      <c r="M16" s="30">
        <v>200</v>
      </c>
      <c r="N16" s="30">
        <v>200</v>
      </c>
      <c r="O16" s="30">
        <v>200</v>
      </c>
      <c r="P16" s="30">
        <f>SUM(D16:O16)</f>
        <v>2400</v>
      </c>
      <c r="R16" s="87">
        <f t="shared" si="1"/>
        <v>0</v>
      </c>
    </row>
    <row r="17" spans="1:18" x14ac:dyDescent="0.25">
      <c r="A17" s="14" t="s">
        <v>18</v>
      </c>
      <c r="B17" s="21" t="s">
        <v>25</v>
      </c>
      <c r="C17" s="25">
        <f>SUM(C11:C16)</f>
        <v>30400</v>
      </c>
      <c r="D17" s="25">
        <f t="shared" ref="D17" si="6">SUM(D11:D16)</f>
        <v>450</v>
      </c>
      <c r="E17" s="25">
        <f t="shared" ref="E17:O17" si="7">SUM(E11:E16)</f>
        <v>450</v>
      </c>
      <c r="F17" s="25">
        <f t="shared" si="7"/>
        <v>4450</v>
      </c>
      <c r="G17" s="25">
        <f t="shared" si="7"/>
        <v>6450</v>
      </c>
      <c r="H17" s="25">
        <f t="shared" si="7"/>
        <v>450</v>
      </c>
      <c r="I17" s="25">
        <f t="shared" si="7"/>
        <v>5450</v>
      </c>
      <c r="J17" s="25">
        <f t="shared" si="7"/>
        <v>5450</v>
      </c>
      <c r="K17" s="25">
        <f t="shared" si="7"/>
        <v>2950</v>
      </c>
      <c r="L17" s="25">
        <f t="shared" si="7"/>
        <v>2950</v>
      </c>
      <c r="M17" s="25">
        <f t="shared" si="7"/>
        <v>450</v>
      </c>
      <c r="N17" s="25">
        <f t="shared" si="7"/>
        <v>450</v>
      </c>
      <c r="O17" s="25">
        <f t="shared" si="7"/>
        <v>450</v>
      </c>
      <c r="P17" s="30">
        <f>SUM(D17:O17)</f>
        <v>30400</v>
      </c>
      <c r="R17" s="87">
        <f t="shared" si="1"/>
        <v>0</v>
      </c>
    </row>
    <row r="18" spans="1:18" x14ac:dyDescent="0.25">
      <c r="A18" s="14" t="s">
        <v>26</v>
      </c>
      <c r="B18" s="20" t="s">
        <v>27</v>
      </c>
      <c r="C18" s="17">
        <v>0</v>
      </c>
      <c r="R18" s="87">
        <f t="shared" si="1"/>
        <v>0</v>
      </c>
    </row>
    <row r="19" spans="1:18" x14ac:dyDescent="0.25">
      <c r="A19" s="26" t="s">
        <v>28</v>
      </c>
      <c r="B19" s="11" t="s">
        <v>29</v>
      </c>
      <c r="C19" s="25">
        <v>3180</v>
      </c>
      <c r="D19" s="30">
        <v>240</v>
      </c>
      <c r="E19" s="30">
        <v>240</v>
      </c>
      <c r="F19" s="30">
        <v>240</v>
      </c>
      <c r="G19" s="30">
        <v>300</v>
      </c>
      <c r="H19" s="30">
        <v>300</v>
      </c>
      <c r="I19" s="30">
        <v>300</v>
      </c>
      <c r="J19" s="30">
        <v>280</v>
      </c>
      <c r="K19" s="30">
        <v>280</v>
      </c>
      <c r="L19" s="30">
        <v>280</v>
      </c>
      <c r="M19" s="30">
        <v>280</v>
      </c>
      <c r="N19" s="30">
        <v>220</v>
      </c>
      <c r="O19" s="30">
        <v>220</v>
      </c>
      <c r="P19" s="30">
        <f>SUM(D19:O19)</f>
        <v>3180</v>
      </c>
      <c r="R19" s="87">
        <f t="shared" si="1"/>
        <v>0</v>
      </c>
    </row>
    <row r="20" spans="1:18" x14ac:dyDescent="0.25">
      <c r="A20" s="26" t="s">
        <v>30</v>
      </c>
      <c r="B20" s="27" t="s">
        <v>31</v>
      </c>
      <c r="C20" s="25">
        <v>5000</v>
      </c>
      <c r="D20" s="25">
        <f t="shared" ref="D20" si="8">SUM(D21:D23)</f>
        <v>0</v>
      </c>
      <c r="E20" s="25">
        <f>SUM(E21:E23)</f>
        <v>0</v>
      </c>
      <c r="F20" s="25">
        <f t="shared" ref="F20:O20" si="9">SUM(F21:F23)</f>
        <v>0</v>
      </c>
      <c r="G20" s="25">
        <f t="shared" si="9"/>
        <v>0</v>
      </c>
      <c r="H20" s="25">
        <f t="shared" si="9"/>
        <v>0</v>
      </c>
      <c r="I20" s="25">
        <f t="shared" si="9"/>
        <v>0</v>
      </c>
      <c r="J20" s="25">
        <f t="shared" si="9"/>
        <v>0</v>
      </c>
      <c r="K20" s="25">
        <f t="shared" si="9"/>
        <v>0</v>
      </c>
      <c r="L20" s="25">
        <f t="shared" si="9"/>
        <v>5000</v>
      </c>
      <c r="M20" s="25">
        <f t="shared" si="9"/>
        <v>0</v>
      </c>
      <c r="N20" s="25">
        <f t="shared" si="9"/>
        <v>0</v>
      </c>
      <c r="O20" s="25">
        <f t="shared" si="9"/>
        <v>0</v>
      </c>
      <c r="P20" s="30">
        <f>SUM(D20:O20)</f>
        <v>5000</v>
      </c>
      <c r="R20" s="87">
        <f t="shared" si="1"/>
        <v>0</v>
      </c>
    </row>
    <row r="21" spans="1:18" x14ac:dyDescent="0.25">
      <c r="A21" s="14" t="s">
        <v>32</v>
      </c>
      <c r="B21" s="20" t="s">
        <v>33</v>
      </c>
      <c r="C21" s="17">
        <v>0</v>
      </c>
      <c r="R21" s="87">
        <f t="shared" si="1"/>
        <v>0</v>
      </c>
    </row>
    <row r="22" spans="1:18" x14ac:dyDescent="0.25">
      <c r="A22" s="14" t="s">
        <v>34</v>
      </c>
      <c r="B22" s="20" t="s">
        <v>35</v>
      </c>
      <c r="C22" s="17">
        <v>0</v>
      </c>
      <c r="R22" s="87">
        <f t="shared" si="1"/>
        <v>0</v>
      </c>
    </row>
    <row r="23" spans="1:18" x14ac:dyDescent="0.25">
      <c r="A23" s="14" t="s">
        <v>30</v>
      </c>
      <c r="B23" s="20" t="s">
        <v>36</v>
      </c>
      <c r="C23" s="17">
        <v>5000</v>
      </c>
      <c r="D23" s="30"/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5000</v>
      </c>
      <c r="M23" s="30"/>
      <c r="N23" s="30">
        <v>0</v>
      </c>
      <c r="O23" s="30">
        <v>0</v>
      </c>
      <c r="P23" s="30">
        <f>SUM(D23:O23)</f>
        <v>5000</v>
      </c>
      <c r="R23" s="87">
        <f t="shared" si="1"/>
        <v>0</v>
      </c>
    </row>
    <row r="24" spans="1:18" x14ac:dyDescent="0.25">
      <c r="A24" s="26" t="s">
        <v>37</v>
      </c>
      <c r="B24" s="11" t="s">
        <v>38</v>
      </c>
      <c r="C24" s="25">
        <v>4800</v>
      </c>
      <c r="D24" s="30">
        <v>400</v>
      </c>
      <c r="E24" s="30">
        <v>400</v>
      </c>
      <c r="F24" s="30">
        <v>400</v>
      </c>
      <c r="G24" s="30">
        <v>400</v>
      </c>
      <c r="H24" s="30">
        <v>400</v>
      </c>
      <c r="I24" s="30">
        <v>400</v>
      </c>
      <c r="J24" s="30">
        <v>400</v>
      </c>
      <c r="K24" s="30">
        <v>400</v>
      </c>
      <c r="L24" s="30">
        <v>400</v>
      </c>
      <c r="M24" s="30">
        <v>400</v>
      </c>
      <c r="N24" s="30">
        <v>400</v>
      </c>
      <c r="O24" s="30">
        <v>400</v>
      </c>
      <c r="P24" s="30">
        <f>SUM(D24:O24)</f>
        <v>4800</v>
      </c>
      <c r="R24" s="87">
        <f t="shared" si="1"/>
        <v>0</v>
      </c>
    </row>
    <row r="25" spans="1:18" x14ac:dyDescent="0.25">
      <c r="A25" s="26" t="s">
        <v>39</v>
      </c>
      <c r="B25" s="11" t="s">
        <v>40</v>
      </c>
      <c r="C25" s="25">
        <v>480</v>
      </c>
      <c r="D25" s="30">
        <v>40</v>
      </c>
      <c r="E25" s="30">
        <v>40</v>
      </c>
      <c r="F25" s="30">
        <v>40</v>
      </c>
      <c r="G25" s="30">
        <v>40</v>
      </c>
      <c r="H25" s="30">
        <v>40</v>
      </c>
      <c r="I25" s="30">
        <v>40</v>
      </c>
      <c r="J25" s="30">
        <v>40</v>
      </c>
      <c r="K25" s="30">
        <v>40</v>
      </c>
      <c r="L25" s="30">
        <v>40</v>
      </c>
      <c r="M25" s="30">
        <v>40</v>
      </c>
      <c r="N25" s="30">
        <v>40</v>
      </c>
      <c r="O25" s="30">
        <v>40</v>
      </c>
      <c r="P25" s="30">
        <f>SUM(D25:O25)</f>
        <v>480</v>
      </c>
      <c r="R25" s="87">
        <f t="shared" si="1"/>
        <v>0</v>
      </c>
    </row>
    <row r="26" spans="1:18" x14ac:dyDescent="0.25">
      <c r="A26" s="26" t="s">
        <v>41</v>
      </c>
      <c r="B26" s="11" t="s">
        <v>42</v>
      </c>
      <c r="C26" s="25">
        <f>C27+C28+C29 +C30+C31+C32+C33+C34+C35+C36</f>
        <v>513654</v>
      </c>
      <c r="D26" s="25">
        <f t="shared" ref="D26" si="10">D27+D28+D29 +D30+D31+D32+D33+D34+D35+D36</f>
        <v>18304.5</v>
      </c>
      <c r="E26" s="25">
        <f t="shared" ref="E26:O26" si="11">E27+E28+E29 +E30+E31+E32+E33+E34+E35+E36</f>
        <v>41304.5</v>
      </c>
      <c r="F26" s="25">
        <f t="shared" si="11"/>
        <v>47604.5</v>
      </c>
      <c r="G26" s="25">
        <f t="shared" si="11"/>
        <v>47604.5</v>
      </c>
      <c r="H26" s="25">
        <f t="shared" si="11"/>
        <v>53904.5</v>
      </c>
      <c r="I26" s="25">
        <f t="shared" si="11"/>
        <v>54904.5</v>
      </c>
      <c r="J26" s="25">
        <f t="shared" si="11"/>
        <v>53904.5</v>
      </c>
      <c r="K26" s="25">
        <f t="shared" si="11"/>
        <v>41304.5</v>
      </c>
      <c r="L26" s="25">
        <f t="shared" si="11"/>
        <v>41304.5</v>
      </c>
      <c r="M26" s="25">
        <f t="shared" si="11"/>
        <v>47604.5</v>
      </c>
      <c r="N26" s="25">
        <f t="shared" si="11"/>
        <v>47604.5</v>
      </c>
      <c r="O26" s="25">
        <f t="shared" si="11"/>
        <v>18304.5</v>
      </c>
      <c r="P26" s="30">
        <f>SUM(D26:O26)</f>
        <v>513654</v>
      </c>
      <c r="R26" s="87">
        <f t="shared" si="1"/>
        <v>0</v>
      </c>
    </row>
    <row r="27" spans="1:18" x14ac:dyDescent="0.25">
      <c r="A27" s="14" t="s">
        <v>43</v>
      </c>
      <c r="B27" s="20" t="s">
        <v>44</v>
      </c>
      <c r="C27" s="17">
        <v>840</v>
      </c>
      <c r="D27" s="30">
        <v>70</v>
      </c>
      <c r="E27" s="30">
        <v>70</v>
      </c>
      <c r="F27" s="30">
        <v>70</v>
      </c>
      <c r="G27" s="30">
        <v>70</v>
      </c>
      <c r="H27" s="30">
        <v>70</v>
      </c>
      <c r="I27" s="30">
        <v>70</v>
      </c>
      <c r="J27" s="30">
        <v>70</v>
      </c>
      <c r="K27" s="30">
        <v>70</v>
      </c>
      <c r="L27" s="30">
        <v>70</v>
      </c>
      <c r="M27" s="30">
        <v>70</v>
      </c>
      <c r="N27" s="30">
        <v>70</v>
      </c>
      <c r="O27" s="30">
        <v>70</v>
      </c>
      <c r="P27" s="30">
        <f>SUM(D27:O27)</f>
        <v>840</v>
      </c>
      <c r="R27" s="87">
        <f>C27-P27</f>
        <v>0</v>
      </c>
    </row>
    <row r="28" spans="1:18" x14ac:dyDescent="0.25">
      <c r="A28" s="28">
        <v>518600</v>
      </c>
      <c r="B28" s="20" t="s">
        <v>45</v>
      </c>
      <c r="C28" s="17">
        <v>231000</v>
      </c>
      <c r="D28" s="30">
        <v>0</v>
      </c>
      <c r="E28" s="30">
        <v>23000</v>
      </c>
      <c r="F28" s="30">
        <v>23000</v>
      </c>
      <c r="G28" s="30">
        <v>23000</v>
      </c>
      <c r="H28" s="30">
        <v>23000</v>
      </c>
      <c r="I28" s="30">
        <v>24000</v>
      </c>
      <c r="J28" s="30">
        <v>23000</v>
      </c>
      <c r="K28" s="30">
        <v>23000</v>
      </c>
      <c r="L28" s="30">
        <v>23000</v>
      </c>
      <c r="M28" s="30">
        <v>23000</v>
      </c>
      <c r="N28" s="30">
        <v>23000</v>
      </c>
      <c r="O28" s="30">
        <v>0</v>
      </c>
      <c r="P28" s="30">
        <f t="shared" ref="P28:P30" si="12">SUM(D28:O28)</f>
        <v>231000</v>
      </c>
      <c r="R28" s="87">
        <f t="shared" si="1"/>
        <v>0</v>
      </c>
    </row>
    <row r="29" spans="1:18" x14ac:dyDescent="0.25">
      <c r="A29" s="14" t="s">
        <v>46</v>
      </c>
      <c r="B29" s="20" t="s">
        <v>47</v>
      </c>
      <c r="C29" s="29">
        <v>206814</v>
      </c>
      <c r="D29" s="30">
        <f>C29/12</f>
        <v>17234.5</v>
      </c>
      <c r="E29" s="30">
        <f>C29/12</f>
        <v>17234.5</v>
      </c>
      <c r="F29" s="30">
        <f>C29/12</f>
        <v>17234.5</v>
      </c>
      <c r="G29" s="30">
        <f>C29/12</f>
        <v>17234.5</v>
      </c>
      <c r="H29" s="30">
        <f>C29/12</f>
        <v>17234.5</v>
      </c>
      <c r="I29" s="30">
        <f>C29/12</f>
        <v>17234.5</v>
      </c>
      <c r="J29" s="30">
        <f>C29/12</f>
        <v>17234.5</v>
      </c>
      <c r="K29" s="30">
        <f>C29/12</f>
        <v>17234.5</v>
      </c>
      <c r="L29" s="30">
        <f>C29/12</f>
        <v>17234.5</v>
      </c>
      <c r="M29" s="30">
        <f>C29/12</f>
        <v>17234.5</v>
      </c>
      <c r="N29" s="30">
        <f>C29/12</f>
        <v>17234.5</v>
      </c>
      <c r="O29" s="30">
        <f>C29/12</f>
        <v>17234.5</v>
      </c>
      <c r="P29" s="30">
        <f t="shared" si="12"/>
        <v>206814</v>
      </c>
      <c r="R29" s="87">
        <f t="shared" si="1"/>
        <v>0</v>
      </c>
    </row>
    <row r="30" spans="1:18" x14ac:dyDescent="0.25">
      <c r="A30" s="14" t="s">
        <v>46</v>
      </c>
      <c r="B30" s="20" t="s">
        <v>48</v>
      </c>
      <c r="C30" s="54">
        <v>63000</v>
      </c>
      <c r="D30" s="30"/>
      <c r="E30" s="30"/>
      <c r="F30" s="30">
        <f>C30/10</f>
        <v>6300</v>
      </c>
      <c r="G30" s="30">
        <f>C30/10</f>
        <v>6300</v>
      </c>
      <c r="H30" s="30">
        <f>C30/5</f>
        <v>12600</v>
      </c>
      <c r="I30" s="30">
        <f>C30/5</f>
        <v>12600</v>
      </c>
      <c r="J30" s="30">
        <f>C30/5</f>
        <v>12600</v>
      </c>
      <c r="K30" s="30"/>
      <c r="L30" s="30"/>
      <c r="M30" s="30">
        <f>C30/10</f>
        <v>6300</v>
      </c>
      <c r="N30" s="30">
        <f>C30/10</f>
        <v>6300</v>
      </c>
      <c r="O30" s="30"/>
      <c r="P30" s="30">
        <f t="shared" si="12"/>
        <v>63000</v>
      </c>
      <c r="R30" s="87">
        <f t="shared" si="1"/>
        <v>0</v>
      </c>
    </row>
    <row r="31" spans="1:18" x14ac:dyDescent="0.25">
      <c r="A31" s="14" t="s">
        <v>46</v>
      </c>
      <c r="B31" s="20" t="s">
        <v>49</v>
      </c>
      <c r="C31" s="17"/>
      <c r="R31" s="87">
        <f t="shared" si="1"/>
        <v>0</v>
      </c>
    </row>
    <row r="32" spans="1:18" x14ac:dyDescent="0.25">
      <c r="A32" s="14" t="s">
        <v>46</v>
      </c>
      <c r="B32" s="20" t="s">
        <v>50</v>
      </c>
      <c r="C32" s="17"/>
      <c r="R32" s="87">
        <f t="shared" si="1"/>
        <v>0</v>
      </c>
    </row>
    <row r="33" spans="1:18" x14ac:dyDescent="0.25">
      <c r="A33" s="14" t="s">
        <v>46</v>
      </c>
      <c r="B33" s="20" t="s">
        <v>51</v>
      </c>
      <c r="C33" s="17"/>
      <c r="R33" s="87">
        <f t="shared" si="1"/>
        <v>0</v>
      </c>
    </row>
    <row r="34" spans="1:18" x14ac:dyDescent="0.25">
      <c r="A34" s="14" t="s">
        <v>46</v>
      </c>
      <c r="B34" s="20" t="s">
        <v>52</v>
      </c>
      <c r="C34" s="17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f t="shared" ref="P34:P36" si="13">SUM(D34:O34)</f>
        <v>0</v>
      </c>
      <c r="R34" s="87">
        <f t="shared" si="1"/>
        <v>0</v>
      </c>
    </row>
    <row r="35" spans="1:18" x14ac:dyDescent="0.25">
      <c r="A35" s="14" t="s">
        <v>46</v>
      </c>
      <c r="B35" s="20" t="s">
        <v>53</v>
      </c>
      <c r="C35" s="17">
        <v>0</v>
      </c>
      <c r="D35" s="30"/>
      <c r="E35" s="30"/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/>
      <c r="L35" s="30"/>
      <c r="M35" s="30"/>
      <c r="N35" s="30"/>
      <c r="O35" s="30"/>
      <c r="P35" s="30">
        <f t="shared" si="13"/>
        <v>0</v>
      </c>
      <c r="R35" s="87">
        <f>C35-P35</f>
        <v>0</v>
      </c>
    </row>
    <row r="36" spans="1:18" x14ac:dyDescent="0.25">
      <c r="A36" s="14" t="s">
        <v>54</v>
      </c>
      <c r="B36" s="20" t="s">
        <v>55</v>
      </c>
      <c r="C36" s="17">
        <v>12000</v>
      </c>
      <c r="D36" s="30">
        <v>1000</v>
      </c>
      <c r="E36" s="30">
        <v>1000</v>
      </c>
      <c r="F36" s="30">
        <v>1000</v>
      </c>
      <c r="G36" s="30">
        <v>1000</v>
      </c>
      <c r="H36" s="30">
        <v>1000</v>
      </c>
      <c r="I36" s="30">
        <v>1000</v>
      </c>
      <c r="J36" s="30">
        <v>1000</v>
      </c>
      <c r="K36" s="30">
        <v>1000</v>
      </c>
      <c r="L36" s="30">
        <v>1000</v>
      </c>
      <c r="M36" s="30">
        <v>1000</v>
      </c>
      <c r="N36" s="30">
        <v>1000</v>
      </c>
      <c r="O36" s="30">
        <v>1000</v>
      </c>
      <c r="P36" s="30">
        <f t="shared" si="13"/>
        <v>12000</v>
      </c>
      <c r="R36" s="87">
        <f t="shared" si="1"/>
        <v>0</v>
      </c>
    </row>
    <row r="37" spans="1:18" x14ac:dyDescent="0.25">
      <c r="A37" s="26" t="s">
        <v>56</v>
      </c>
      <c r="B37" s="11" t="s">
        <v>57</v>
      </c>
      <c r="C37" s="23">
        <v>92010</v>
      </c>
      <c r="D37" s="23">
        <f t="shared" ref="D37:P37" si="14">SUM(D38:D41)</f>
        <v>7667.5</v>
      </c>
      <c r="E37" s="23">
        <f t="shared" ref="E37:O37" si="15">SUM(E38:E41)</f>
        <v>7667.5</v>
      </c>
      <c r="F37" s="23">
        <f t="shared" si="15"/>
        <v>7667.5</v>
      </c>
      <c r="G37" s="23">
        <f t="shared" si="15"/>
        <v>7667.5</v>
      </c>
      <c r="H37" s="23">
        <f t="shared" si="15"/>
        <v>7667.5</v>
      </c>
      <c r="I37" s="23">
        <f t="shared" si="15"/>
        <v>7667.5</v>
      </c>
      <c r="J37" s="23">
        <f t="shared" si="15"/>
        <v>7667.5</v>
      </c>
      <c r="K37" s="23">
        <f t="shared" si="15"/>
        <v>7667.5</v>
      </c>
      <c r="L37" s="23">
        <f t="shared" si="15"/>
        <v>7667.5</v>
      </c>
      <c r="M37" s="23">
        <f t="shared" si="15"/>
        <v>7667.5</v>
      </c>
      <c r="N37" s="23">
        <f t="shared" si="15"/>
        <v>7667.5</v>
      </c>
      <c r="O37" s="23">
        <f t="shared" si="15"/>
        <v>7667.5</v>
      </c>
      <c r="P37" s="23">
        <f t="shared" si="14"/>
        <v>92010</v>
      </c>
      <c r="R37" s="87">
        <f t="shared" si="1"/>
        <v>0</v>
      </c>
    </row>
    <row r="38" spans="1:18" x14ac:dyDescent="0.25">
      <c r="A38" s="14" t="s">
        <v>56</v>
      </c>
      <c r="B38" s="20" t="s">
        <v>58</v>
      </c>
      <c r="C38" s="17">
        <v>90960</v>
      </c>
      <c r="D38" s="30">
        <v>7580</v>
      </c>
      <c r="E38" s="30">
        <v>7580</v>
      </c>
      <c r="F38" s="30">
        <v>7580</v>
      </c>
      <c r="G38" s="30">
        <v>7580</v>
      </c>
      <c r="H38" s="30">
        <v>7580</v>
      </c>
      <c r="I38" s="30">
        <v>7580</v>
      </c>
      <c r="J38" s="30">
        <v>7580</v>
      </c>
      <c r="K38" s="30">
        <v>7580</v>
      </c>
      <c r="L38" s="30">
        <v>7580</v>
      </c>
      <c r="M38" s="30">
        <v>7580</v>
      </c>
      <c r="N38" s="30">
        <v>7580</v>
      </c>
      <c r="O38" s="30">
        <v>7580</v>
      </c>
      <c r="P38" s="30">
        <f>SUM(D38:O38)</f>
        <v>90960</v>
      </c>
      <c r="R38" s="87">
        <f t="shared" si="1"/>
        <v>0</v>
      </c>
    </row>
    <row r="39" spans="1:18" x14ac:dyDescent="0.25">
      <c r="A39" s="14" t="s">
        <v>56</v>
      </c>
      <c r="B39" s="20" t="s">
        <v>59</v>
      </c>
      <c r="C39" s="17"/>
      <c r="D39" s="30">
        <f t="shared" ref="D39:O39" si="16">C39/12*0.8</f>
        <v>0</v>
      </c>
      <c r="E39" s="30">
        <f t="shared" si="16"/>
        <v>0</v>
      </c>
      <c r="F39" s="30">
        <f t="shared" si="16"/>
        <v>0</v>
      </c>
      <c r="G39" s="30">
        <f t="shared" si="16"/>
        <v>0</v>
      </c>
      <c r="H39" s="30">
        <f t="shared" si="16"/>
        <v>0</v>
      </c>
      <c r="I39" s="30">
        <f t="shared" si="16"/>
        <v>0</v>
      </c>
      <c r="J39" s="30">
        <f t="shared" si="16"/>
        <v>0</v>
      </c>
      <c r="K39" s="30">
        <f t="shared" si="16"/>
        <v>0</v>
      </c>
      <c r="L39" s="30">
        <f t="shared" si="16"/>
        <v>0</v>
      </c>
      <c r="M39" s="30">
        <f t="shared" si="16"/>
        <v>0</v>
      </c>
      <c r="N39" s="30">
        <f t="shared" si="16"/>
        <v>0</v>
      </c>
      <c r="O39" s="30">
        <f t="shared" si="16"/>
        <v>0</v>
      </c>
      <c r="P39" s="30">
        <f t="shared" ref="P39" si="17">SUM(D39:O39)</f>
        <v>0</v>
      </c>
      <c r="R39" s="87">
        <f t="shared" si="1"/>
        <v>0</v>
      </c>
    </row>
    <row r="40" spans="1:18" x14ac:dyDescent="0.25">
      <c r="A40" s="14" t="s">
        <v>56</v>
      </c>
      <c r="B40" s="20" t="s">
        <v>60</v>
      </c>
      <c r="C40" s="17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R40" s="87">
        <f t="shared" si="1"/>
        <v>0</v>
      </c>
    </row>
    <row r="41" spans="1:18" x14ac:dyDescent="0.25">
      <c r="A41" s="14" t="s">
        <v>56</v>
      </c>
      <c r="B41" s="20" t="s">
        <v>61</v>
      </c>
      <c r="C41" s="17">
        <v>1050</v>
      </c>
      <c r="D41" s="30">
        <v>87.5</v>
      </c>
      <c r="E41" s="30">
        <v>87.5</v>
      </c>
      <c r="F41" s="30">
        <v>87.5</v>
      </c>
      <c r="G41" s="30">
        <v>87.5</v>
      </c>
      <c r="H41" s="30">
        <v>87.5</v>
      </c>
      <c r="I41" s="30">
        <v>87.5</v>
      </c>
      <c r="J41" s="30">
        <v>87.5</v>
      </c>
      <c r="K41" s="30">
        <v>87.5</v>
      </c>
      <c r="L41" s="30">
        <v>87.5</v>
      </c>
      <c r="M41" s="30">
        <v>87.5</v>
      </c>
      <c r="N41" s="30">
        <v>87.5</v>
      </c>
      <c r="O41" s="30">
        <v>87.5</v>
      </c>
      <c r="P41" s="30">
        <f t="shared" ref="P41:P42" si="18">SUM(D41:O41)</f>
        <v>1050</v>
      </c>
      <c r="R41" s="87">
        <f t="shared" si="1"/>
        <v>0</v>
      </c>
    </row>
    <row r="42" spans="1:18" x14ac:dyDescent="0.25">
      <c r="A42" s="26" t="s">
        <v>62</v>
      </c>
      <c r="B42" s="11" t="s">
        <v>63</v>
      </c>
      <c r="C42" s="25">
        <v>5000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>
        <v>5000</v>
      </c>
      <c r="O42" s="30"/>
      <c r="P42" s="30">
        <f t="shared" si="18"/>
        <v>5000</v>
      </c>
      <c r="R42" s="87">
        <f t="shared" si="1"/>
        <v>0</v>
      </c>
    </row>
    <row r="43" spans="1:18" x14ac:dyDescent="0.25">
      <c r="A43" s="26" t="s">
        <v>64</v>
      </c>
      <c r="B43" s="11" t="s">
        <v>65</v>
      </c>
      <c r="C43" s="33">
        <v>32388</v>
      </c>
      <c r="D43" s="33">
        <f>D37*0.352</f>
        <v>2698.96</v>
      </c>
      <c r="E43" s="33">
        <f t="shared" ref="E43:O43" si="19">E37*0.352</f>
        <v>2698.96</v>
      </c>
      <c r="F43" s="33">
        <f t="shared" si="19"/>
        <v>2698.96</v>
      </c>
      <c r="G43" s="33">
        <f t="shared" si="19"/>
        <v>2698.96</v>
      </c>
      <c r="H43" s="33">
        <f t="shared" si="19"/>
        <v>2698.96</v>
      </c>
      <c r="I43" s="33">
        <f t="shared" si="19"/>
        <v>2698.96</v>
      </c>
      <c r="J43" s="33">
        <f t="shared" si="19"/>
        <v>2698.96</v>
      </c>
      <c r="K43" s="33">
        <f t="shared" si="19"/>
        <v>2698.96</v>
      </c>
      <c r="L43" s="33">
        <f t="shared" si="19"/>
        <v>2698.96</v>
      </c>
      <c r="M43" s="33">
        <f t="shared" si="19"/>
        <v>2698.96</v>
      </c>
      <c r="N43" s="33">
        <f t="shared" si="19"/>
        <v>2698.96</v>
      </c>
      <c r="O43" s="33">
        <f t="shared" si="19"/>
        <v>2698.96</v>
      </c>
      <c r="P43" s="30">
        <f t="shared" ref="P43:P48" si="20">SUM(D43:O43)</f>
        <v>32387.519999999993</v>
      </c>
      <c r="R43" s="87">
        <f t="shared" si="1"/>
        <v>0.4800000000068394</v>
      </c>
    </row>
    <row r="44" spans="1:18" x14ac:dyDescent="0.25">
      <c r="A44" s="26" t="s">
        <v>66</v>
      </c>
      <c r="B44" s="11" t="s">
        <v>67</v>
      </c>
      <c r="C44" s="33">
        <v>6441</v>
      </c>
      <c r="D44" s="33">
        <f>0.07*D37</f>
        <v>536.72500000000002</v>
      </c>
      <c r="E44" s="33">
        <f t="shared" ref="E44:O44" si="21">0.07*E37</f>
        <v>536.72500000000002</v>
      </c>
      <c r="F44" s="33">
        <f t="shared" si="21"/>
        <v>536.72500000000002</v>
      </c>
      <c r="G44" s="33">
        <f t="shared" si="21"/>
        <v>536.72500000000002</v>
      </c>
      <c r="H44" s="33">
        <f t="shared" si="21"/>
        <v>536.72500000000002</v>
      </c>
      <c r="I44" s="33">
        <f t="shared" si="21"/>
        <v>536.72500000000002</v>
      </c>
      <c r="J44" s="33">
        <f t="shared" si="21"/>
        <v>536.72500000000002</v>
      </c>
      <c r="K44" s="33">
        <f t="shared" si="21"/>
        <v>536.72500000000002</v>
      </c>
      <c r="L44" s="33">
        <f t="shared" si="21"/>
        <v>536.72500000000002</v>
      </c>
      <c r="M44" s="33">
        <f t="shared" si="21"/>
        <v>536.72500000000002</v>
      </c>
      <c r="N44" s="33">
        <f t="shared" si="21"/>
        <v>536.72500000000002</v>
      </c>
      <c r="O44" s="33">
        <f t="shared" si="21"/>
        <v>536.72500000000002</v>
      </c>
      <c r="P44" s="30">
        <f t="shared" si="20"/>
        <v>6440.7000000000016</v>
      </c>
      <c r="R44" s="87">
        <f t="shared" si="1"/>
        <v>0.29999999999836291</v>
      </c>
    </row>
    <row r="45" spans="1:18" x14ac:dyDescent="0.25">
      <c r="A45" s="26" t="s">
        <v>68</v>
      </c>
      <c r="B45" s="11" t="s">
        <v>69</v>
      </c>
      <c r="C45" s="25">
        <v>9000</v>
      </c>
      <c r="D45" s="30"/>
      <c r="E45" s="30">
        <f>D45/12</f>
        <v>0</v>
      </c>
      <c r="F45" s="30">
        <v>0</v>
      </c>
      <c r="G45" s="30"/>
      <c r="H45" s="30">
        <f t="shared" ref="H45:N45" si="22">G45/12</f>
        <v>0</v>
      </c>
      <c r="I45" s="30">
        <f t="shared" si="22"/>
        <v>0</v>
      </c>
      <c r="J45" s="30">
        <f t="shared" si="22"/>
        <v>0</v>
      </c>
      <c r="K45" s="30">
        <f t="shared" si="22"/>
        <v>0</v>
      </c>
      <c r="L45" s="30">
        <f t="shared" si="22"/>
        <v>0</v>
      </c>
      <c r="M45" s="30">
        <f t="shared" si="22"/>
        <v>0</v>
      </c>
      <c r="N45" s="30">
        <f t="shared" si="22"/>
        <v>0</v>
      </c>
      <c r="O45" s="30">
        <v>9000</v>
      </c>
      <c r="P45" s="30">
        <f t="shared" si="20"/>
        <v>9000</v>
      </c>
      <c r="R45" s="87">
        <f t="shared" si="1"/>
        <v>0</v>
      </c>
    </row>
    <row r="46" spans="1:18" x14ac:dyDescent="0.25">
      <c r="A46" s="26" t="s">
        <v>70</v>
      </c>
      <c r="B46" s="11" t="s">
        <v>71</v>
      </c>
      <c r="C46" s="25">
        <v>3996</v>
      </c>
      <c r="D46" s="30">
        <f>C46/12</f>
        <v>333</v>
      </c>
      <c r="E46" s="30">
        <v>333</v>
      </c>
      <c r="F46" s="30">
        <v>333</v>
      </c>
      <c r="G46" s="30">
        <v>333</v>
      </c>
      <c r="H46" s="30">
        <v>333</v>
      </c>
      <c r="I46" s="30">
        <v>333</v>
      </c>
      <c r="J46" s="30">
        <v>333</v>
      </c>
      <c r="K46" s="30">
        <v>333</v>
      </c>
      <c r="L46" s="30">
        <v>333</v>
      </c>
      <c r="M46" s="30">
        <v>333</v>
      </c>
      <c r="N46" s="30">
        <v>333</v>
      </c>
      <c r="O46" s="30">
        <v>333</v>
      </c>
      <c r="P46" s="30">
        <f t="shared" si="20"/>
        <v>3996</v>
      </c>
      <c r="R46" s="87">
        <f t="shared" si="1"/>
        <v>0</v>
      </c>
    </row>
    <row r="47" spans="1:18" x14ac:dyDescent="0.25">
      <c r="A47" s="26"/>
      <c r="B47" s="11" t="s">
        <v>72</v>
      </c>
      <c r="C47" s="33">
        <v>0</v>
      </c>
      <c r="D47" s="33">
        <f t="shared" ref="D47:E47" si="23">-(D15+D30)</f>
        <v>0</v>
      </c>
      <c r="E47" s="33">
        <f t="shared" si="23"/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f t="shared" ref="L47:O47" si="24">-(L15+L30)</f>
        <v>0</v>
      </c>
      <c r="M47" s="33">
        <v>0</v>
      </c>
      <c r="N47" s="33">
        <v>0</v>
      </c>
      <c r="O47" s="33">
        <f t="shared" si="24"/>
        <v>0</v>
      </c>
      <c r="P47" s="30">
        <f t="shared" si="20"/>
        <v>0</v>
      </c>
      <c r="R47" s="87">
        <f t="shared" si="1"/>
        <v>0</v>
      </c>
    </row>
    <row r="48" spans="1:18" x14ac:dyDescent="0.25">
      <c r="A48" s="26" t="s">
        <v>73</v>
      </c>
      <c r="B48" s="11" t="s">
        <v>74</v>
      </c>
      <c r="C48" s="35">
        <v>67212</v>
      </c>
      <c r="D48" s="30">
        <v>5601.2754999999997</v>
      </c>
      <c r="E48" s="30">
        <v>5601.2754999999997</v>
      </c>
      <c r="F48" s="30">
        <v>5601.2754999999997</v>
      </c>
      <c r="G48" s="30">
        <v>5601.2754999999997</v>
      </c>
      <c r="H48" s="30">
        <v>5601.2754999999997</v>
      </c>
      <c r="I48" s="30">
        <v>5601.2754999999997</v>
      </c>
      <c r="J48" s="30">
        <v>5601.2754999999997</v>
      </c>
      <c r="K48" s="30">
        <v>5601.2754999999997</v>
      </c>
      <c r="L48" s="30">
        <v>5601.2754999999997</v>
      </c>
      <c r="M48" s="30">
        <v>5601.2754999999997</v>
      </c>
      <c r="N48" s="30">
        <v>5601.2754999999997</v>
      </c>
      <c r="O48" s="30">
        <v>5598.4220000000005</v>
      </c>
      <c r="P48" s="30">
        <f t="shared" si="20"/>
        <v>67212.452500000014</v>
      </c>
      <c r="R48" s="87">
        <f t="shared" si="1"/>
        <v>-0.45250000001396984</v>
      </c>
    </row>
    <row r="49" spans="1:18" x14ac:dyDescent="0.25">
      <c r="A49" s="26" t="s">
        <v>75</v>
      </c>
      <c r="B49" s="11" t="s">
        <v>76</v>
      </c>
      <c r="C49" s="33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R49" s="87">
        <f t="shared" si="1"/>
        <v>0</v>
      </c>
    </row>
    <row r="50" spans="1:18" x14ac:dyDescent="0.25">
      <c r="A50" s="26" t="s">
        <v>77</v>
      </c>
      <c r="B50" s="11" t="s">
        <v>78</v>
      </c>
      <c r="C50" s="25">
        <v>6000</v>
      </c>
      <c r="D50" s="30">
        <v>500</v>
      </c>
      <c r="E50" s="30">
        <v>500</v>
      </c>
      <c r="F50" s="30">
        <v>500</v>
      </c>
      <c r="G50" s="30">
        <v>500</v>
      </c>
      <c r="H50" s="30">
        <v>500</v>
      </c>
      <c r="I50" s="30">
        <v>500</v>
      </c>
      <c r="J50" s="30">
        <v>500</v>
      </c>
      <c r="K50" s="30">
        <v>500</v>
      </c>
      <c r="L50" s="30">
        <v>500</v>
      </c>
      <c r="M50" s="30">
        <v>500</v>
      </c>
      <c r="N50" s="30">
        <v>500</v>
      </c>
      <c r="O50" s="30">
        <v>500</v>
      </c>
      <c r="P50" s="30">
        <f>SUM(D50:O50)</f>
        <v>6000</v>
      </c>
      <c r="R50" s="87">
        <f t="shared" si="1"/>
        <v>0</v>
      </c>
    </row>
    <row r="51" spans="1:18" x14ac:dyDescent="0.25">
      <c r="A51" s="37">
        <v>599100</v>
      </c>
      <c r="B51" s="11" t="s">
        <v>79</v>
      </c>
      <c r="C51" s="25"/>
      <c r="D51" s="30">
        <f t="shared" ref="D51:O51" si="25">C51/12</f>
        <v>0</v>
      </c>
      <c r="E51" s="30">
        <f t="shared" si="25"/>
        <v>0</v>
      </c>
      <c r="F51" s="30">
        <f t="shared" si="25"/>
        <v>0</v>
      </c>
      <c r="G51" s="30">
        <f t="shared" si="25"/>
        <v>0</v>
      </c>
      <c r="H51" s="30">
        <f t="shared" si="25"/>
        <v>0</v>
      </c>
      <c r="I51" s="30">
        <f t="shared" si="25"/>
        <v>0</v>
      </c>
      <c r="J51" s="30">
        <f t="shared" si="25"/>
        <v>0</v>
      </c>
      <c r="K51" s="30">
        <f t="shared" si="25"/>
        <v>0</v>
      </c>
      <c r="L51" s="30">
        <f t="shared" si="25"/>
        <v>0</v>
      </c>
      <c r="M51" s="30">
        <f t="shared" si="25"/>
        <v>0</v>
      </c>
      <c r="N51" s="30">
        <f t="shared" si="25"/>
        <v>0</v>
      </c>
      <c r="O51" s="30">
        <f t="shared" si="25"/>
        <v>0</v>
      </c>
      <c r="P51" s="30">
        <f>SUM(D51:O51)</f>
        <v>0</v>
      </c>
      <c r="R51" s="87">
        <f t="shared" si="1"/>
        <v>0</v>
      </c>
    </row>
    <row r="52" spans="1:18" ht="15.75" thickBot="1" x14ac:dyDescent="0.3">
      <c r="A52" s="37" t="s">
        <v>80</v>
      </c>
      <c r="B52" s="11" t="s">
        <v>81</v>
      </c>
      <c r="C52" s="93">
        <v>39996</v>
      </c>
      <c r="D52" s="30">
        <f t="shared" ref="D52" si="26">C52/12</f>
        <v>3333</v>
      </c>
      <c r="E52" s="30">
        <v>3333</v>
      </c>
      <c r="F52" s="30">
        <v>3333</v>
      </c>
      <c r="G52" s="30">
        <v>3333</v>
      </c>
      <c r="H52" s="30">
        <v>3333</v>
      </c>
      <c r="I52" s="30">
        <v>3333</v>
      </c>
      <c r="J52" s="30">
        <v>3333</v>
      </c>
      <c r="K52" s="30">
        <v>3333</v>
      </c>
      <c r="L52" s="30">
        <v>3333</v>
      </c>
      <c r="M52" s="30">
        <v>3333</v>
      </c>
      <c r="N52" s="30">
        <v>3333</v>
      </c>
      <c r="O52" s="30">
        <v>3333</v>
      </c>
      <c r="P52" s="30">
        <f t="shared" ref="P52" si="27">SUM(D52:O52)</f>
        <v>39996</v>
      </c>
      <c r="R52" s="87">
        <f t="shared" si="1"/>
        <v>0</v>
      </c>
    </row>
    <row r="53" spans="1:18" ht="15.75" thickBot="1" x14ac:dyDescent="0.3">
      <c r="A53" s="38"/>
      <c r="B53" s="39" t="s">
        <v>82</v>
      </c>
      <c r="C53" s="42">
        <f t="shared" ref="C53:P53" si="28">C3+C19+C20+C24+C25+C26+C37+C42+C43+C44+C45+C46+C47+C48+C49+C50+C51+C52</f>
        <v>821057</v>
      </c>
      <c r="D53" s="42">
        <f t="shared" si="28"/>
        <v>40229.960500000001</v>
      </c>
      <c r="E53" s="42">
        <f t="shared" si="28"/>
        <v>63229.960500000001</v>
      </c>
      <c r="F53" s="42">
        <f t="shared" si="28"/>
        <v>73529.960500000001</v>
      </c>
      <c r="G53" s="42">
        <f t="shared" si="28"/>
        <v>75589.960500000001</v>
      </c>
      <c r="H53" s="42">
        <f t="shared" si="28"/>
        <v>75889.960500000016</v>
      </c>
      <c r="I53" s="42">
        <f t="shared" si="28"/>
        <v>81889.960500000016</v>
      </c>
      <c r="J53" s="42">
        <f t="shared" si="28"/>
        <v>80869.960500000016</v>
      </c>
      <c r="K53" s="42">
        <f t="shared" si="28"/>
        <v>65769.960500000001</v>
      </c>
      <c r="L53" s="42">
        <f t="shared" si="28"/>
        <v>70769.960500000001</v>
      </c>
      <c r="M53" s="42">
        <f t="shared" si="28"/>
        <v>69569.960500000001</v>
      </c>
      <c r="N53" s="42">
        <f t="shared" si="28"/>
        <v>74509.960500000001</v>
      </c>
      <c r="O53" s="42">
        <f t="shared" si="28"/>
        <v>49207.106999999996</v>
      </c>
      <c r="P53" s="42">
        <f t="shared" si="28"/>
        <v>821056.67249999999</v>
      </c>
      <c r="R53" s="87">
        <f t="shared" si="1"/>
        <v>0.32750000001396984</v>
      </c>
    </row>
    <row r="54" spans="1:18" ht="15.75" thickBot="1" x14ac:dyDescent="0.3">
      <c r="A54" s="43"/>
      <c r="B54" s="43"/>
      <c r="C54" s="45"/>
      <c r="R54" s="87">
        <f t="shared" si="1"/>
        <v>0</v>
      </c>
    </row>
    <row r="55" spans="1:18" ht="15.75" thickBot="1" x14ac:dyDescent="0.3">
      <c r="A55" s="104" t="str">
        <f>A1</f>
        <v>PLÁN NA ROK 2026 Tabuľková časť</v>
      </c>
      <c r="B55" s="105"/>
      <c r="C55" s="47"/>
      <c r="R55" s="87">
        <f t="shared" si="1"/>
        <v>0</v>
      </c>
    </row>
    <row r="56" spans="1:18" ht="15.75" thickBot="1" x14ac:dyDescent="0.3">
      <c r="A56" s="5" t="s">
        <v>0</v>
      </c>
      <c r="B56" s="49" t="s">
        <v>83</v>
      </c>
      <c r="C56" s="8" t="s">
        <v>4</v>
      </c>
      <c r="D56" s="30" t="str">
        <f t="shared" ref="D56:O56" si="29">D2</f>
        <v>I</v>
      </c>
      <c r="E56" s="30" t="str">
        <f t="shared" si="29"/>
        <v>II</v>
      </c>
      <c r="F56" s="30" t="str">
        <f t="shared" si="29"/>
        <v>III</v>
      </c>
      <c r="G56" s="30" t="str">
        <f t="shared" si="29"/>
        <v>IV</v>
      </c>
      <c r="H56" s="30" t="str">
        <f t="shared" si="29"/>
        <v>V</v>
      </c>
      <c r="I56" s="30" t="str">
        <f t="shared" si="29"/>
        <v>VI</v>
      </c>
      <c r="J56" s="30" t="str">
        <f t="shared" si="29"/>
        <v>VII</v>
      </c>
      <c r="K56" s="30" t="str">
        <f t="shared" si="29"/>
        <v>VIII</v>
      </c>
      <c r="L56" s="30" t="str">
        <f t="shared" si="29"/>
        <v>IX</v>
      </c>
      <c r="M56" s="30" t="str">
        <f t="shared" si="29"/>
        <v>X</v>
      </c>
      <c r="N56" s="30" t="str">
        <f t="shared" si="29"/>
        <v>XI</v>
      </c>
      <c r="O56" s="30" t="str">
        <f t="shared" si="29"/>
        <v>XII</v>
      </c>
      <c r="P56" s="30"/>
      <c r="R56" s="87"/>
    </row>
    <row r="57" spans="1:18" x14ac:dyDescent="0.25">
      <c r="A57" s="10" t="s">
        <v>84</v>
      </c>
      <c r="B57" s="50" t="s">
        <v>85</v>
      </c>
      <c r="C57" s="13">
        <f t="shared" ref="C57" si="30">C58+C63+C64+C65+C66+C71+C72+C73</f>
        <v>377005</v>
      </c>
      <c r="D57" s="78">
        <f>D58+D63+D64+D65+D66+D71+D72+D73</f>
        <v>31417.083333333328</v>
      </c>
      <c r="E57" s="78">
        <f t="shared" ref="E57:O57" si="31">E58+E63+E64+E65+E66+E71+E72+E73</f>
        <v>31417.083333333328</v>
      </c>
      <c r="F57" s="78">
        <f t="shared" si="31"/>
        <v>31417.083333333328</v>
      </c>
      <c r="G57" s="78">
        <f t="shared" si="31"/>
        <v>31417.083333333328</v>
      </c>
      <c r="H57" s="78">
        <f t="shared" si="31"/>
        <v>31417.083333333328</v>
      </c>
      <c r="I57" s="78">
        <f t="shared" si="31"/>
        <v>31417.083333333328</v>
      </c>
      <c r="J57" s="78">
        <f t="shared" si="31"/>
        <v>31417.083333333328</v>
      </c>
      <c r="K57" s="78">
        <f t="shared" si="31"/>
        <v>31417.083333333328</v>
      </c>
      <c r="L57" s="78">
        <f t="shared" si="31"/>
        <v>31417.083333333328</v>
      </c>
      <c r="M57" s="78">
        <f t="shared" si="31"/>
        <v>31417.083333333328</v>
      </c>
      <c r="N57" s="78">
        <f t="shared" si="31"/>
        <v>31417.083333333328</v>
      </c>
      <c r="O57" s="78">
        <f t="shared" si="31"/>
        <v>31417.083333333328</v>
      </c>
      <c r="P57" s="30">
        <f>SUM(D57:O57)</f>
        <v>377004.99999999983</v>
      </c>
      <c r="R57" s="87">
        <f t="shared" si="1"/>
        <v>0</v>
      </c>
    </row>
    <row r="58" spans="1:18" x14ac:dyDescent="0.25">
      <c r="A58" s="14"/>
      <c r="B58" s="51" t="s">
        <v>86</v>
      </c>
      <c r="C58" s="23">
        <f>SUM(C59:C62)</f>
        <v>201275</v>
      </c>
      <c r="D58" s="33">
        <f>SUM(D59:D62)</f>
        <v>16772.916666666664</v>
      </c>
      <c r="E58" s="33">
        <f t="shared" ref="E58:O58" si="32">SUM(E59:E62)</f>
        <v>16772.916666666664</v>
      </c>
      <c r="F58" s="33">
        <f t="shared" si="32"/>
        <v>16772.916666666664</v>
      </c>
      <c r="G58" s="33">
        <f t="shared" si="32"/>
        <v>16772.916666666664</v>
      </c>
      <c r="H58" s="33">
        <f t="shared" si="32"/>
        <v>16772.916666666664</v>
      </c>
      <c r="I58" s="33">
        <f t="shared" si="32"/>
        <v>16772.916666666664</v>
      </c>
      <c r="J58" s="33">
        <f t="shared" si="32"/>
        <v>16772.916666666664</v>
      </c>
      <c r="K58" s="33">
        <f t="shared" si="32"/>
        <v>16772.916666666664</v>
      </c>
      <c r="L58" s="33">
        <f t="shared" si="32"/>
        <v>16772.916666666664</v>
      </c>
      <c r="M58" s="33">
        <f t="shared" si="32"/>
        <v>16772.916666666664</v>
      </c>
      <c r="N58" s="33">
        <f t="shared" si="32"/>
        <v>16772.916666666664</v>
      </c>
      <c r="O58" s="33">
        <f t="shared" si="32"/>
        <v>16772.916666666664</v>
      </c>
      <c r="P58" s="30">
        <f>SUM(D58:O58)</f>
        <v>201274.99999999991</v>
      </c>
      <c r="R58" s="87">
        <f t="shared" si="1"/>
        <v>0</v>
      </c>
    </row>
    <row r="59" spans="1:18" x14ac:dyDescent="0.25">
      <c r="A59" s="14"/>
      <c r="B59" s="52" t="s">
        <v>87</v>
      </c>
      <c r="C59" s="17">
        <f>Spolu!C86*Spolu!C109</f>
        <v>30000</v>
      </c>
      <c r="D59" s="30">
        <f>C59/12</f>
        <v>2500</v>
      </c>
      <c r="E59" s="30">
        <f>C59/12</f>
        <v>2500</v>
      </c>
      <c r="F59" s="30">
        <f>C59/12</f>
        <v>2500</v>
      </c>
      <c r="G59" s="30">
        <f>C59/12</f>
        <v>2500</v>
      </c>
      <c r="H59" s="30">
        <f>C59/12</f>
        <v>2500</v>
      </c>
      <c r="I59" s="30">
        <f>C59/12</f>
        <v>2500</v>
      </c>
      <c r="J59" s="30">
        <f>C59/12</f>
        <v>2500</v>
      </c>
      <c r="K59" s="30">
        <f>C59/12</f>
        <v>2500</v>
      </c>
      <c r="L59" s="30">
        <f>C59/12</f>
        <v>2500</v>
      </c>
      <c r="M59" s="30">
        <f>C59/12</f>
        <v>2500</v>
      </c>
      <c r="N59" s="30">
        <f>C59/12</f>
        <v>2500</v>
      </c>
      <c r="O59" s="30">
        <f>C59/12</f>
        <v>2500</v>
      </c>
      <c r="P59" s="30">
        <f t="shared" ref="P59:P79" si="33">SUM(D59:O59)</f>
        <v>30000</v>
      </c>
      <c r="R59" s="87">
        <f t="shared" si="1"/>
        <v>0</v>
      </c>
    </row>
    <row r="60" spans="1:18" x14ac:dyDescent="0.25">
      <c r="A60" s="14"/>
      <c r="B60" s="52" t="s">
        <v>88</v>
      </c>
      <c r="C60" s="17">
        <f>Spolu!C87*Spolu!C110</f>
        <v>109250</v>
      </c>
      <c r="D60" s="30">
        <f t="shared" ref="D60:D65" si="34">C60/12</f>
        <v>9104.1666666666661</v>
      </c>
      <c r="E60" s="30">
        <f t="shared" ref="E60:E65" si="35">C60/12</f>
        <v>9104.1666666666661</v>
      </c>
      <c r="F60" s="30">
        <f t="shared" ref="F60:F65" si="36">C60/12</f>
        <v>9104.1666666666661</v>
      </c>
      <c r="G60" s="30">
        <f t="shared" ref="G60:G65" si="37">C60/12</f>
        <v>9104.1666666666661</v>
      </c>
      <c r="H60" s="30">
        <f t="shared" ref="H60:H65" si="38">C60/12</f>
        <v>9104.1666666666661</v>
      </c>
      <c r="I60" s="30">
        <f t="shared" ref="I60:I65" si="39">C60/12</f>
        <v>9104.1666666666661</v>
      </c>
      <c r="J60" s="30">
        <f t="shared" ref="J60:J65" si="40">C60/12</f>
        <v>9104.1666666666661</v>
      </c>
      <c r="K60" s="30">
        <f t="shared" ref="K60:K65" si="41">C60/12</f>
        <v>9104.1666666666661</v>
      </c>
      <c r="L60" s="30">
        <f t="shared" ref="L60:L65" si="42">C60/12</f>
        <v>9104.1666666666661</v>
      </c>
      <c r="M60" s="30">
        <f t="shared" ref="M60:M65" si="43">C60/12</f>
        <v>9104.1666666666661</v>
      </c>
      <c r="N60" s="30">
        <f t="shared" ref="N60:N65" si="44">C60/12</f>
        <v>9104.1666666666661</v>
      </c>
      <c r="O60" s="30">
        <f t="shared" ref="O60:O65" si="45">C60/12</f>
        <v>9104.1666666666661</v>
      </c>
      <c r="P60" s="30">
        <f t="shared" si="33"/>
        <v>109250.00000000001</v>
      </c>
      <c r="R60" s="87">
        <f t="shared" si="1"/>
        <v>0</v>
      </c>
    </row>
    <row r="61" spans="1:18" x14ac:dyDescent="0.25">
      <c r="A61" s="14"/>
      <c r="B61" s="52" t="s">
        <v>89</v>
      </c>
      <c r="C61" s="17">
        <f>Spolu!C88*Spolu!C111</f>
        <v>57150</v>
      </c>
      <c r="D61" s="30">
        <f t="shared" si="34"/>
        <v>4762.5</v>
      </c>
      <c r="E61" s="30">
        <f t="shared" si="35"/>
        <v>4762.5</v>
      </c>
      <c r="F61" s="30">
        <f t="shared" si="36"/>
        <v>4762.5</v>
      </c>
      <c r="G61" s="30">
        <f t="shared" si="37"/>
        <v>4762.5</v>
      </c>
      <c r="H61" s="30">
        <f t="shared" si="38"/>
        <v>4762.5</v>
      </c>
      <c r="I61" s="30">
        <f t="shared" si="39"/>
        <v>4762.5</v>
      </c>
      <c r="J61" s="30">
        <f t="shared" si="40"/>
        <v>4762.5</v>
      </c>
      <c r="K61" s="30">
        <f t="shared" si="41"/>
        <v>4762.5</v>
      </c>
      <c r="L61" s="30">
        <f t="shared" si="42"/>
        <v>4762.5</v>
      </c>
      <c r="M61" s="30">
        <f t="shared" si="43"/>
        <v>4762.5</v>
      </c>
      <c r="N61" s="30">
        <f t="shared" si="44"/>
        <v>4762.5</v>
      </c>
      <c r="O61" s="30">
        <f t="shared" si="45"/>
        <v>4762.5</v>
      </c>
      <c r="P61" s="30">
        <f t="shared" si="33"/>
        <v>57150</v>
      </c>
      <c r="R61" s="87">
        <f t="shared" si="1"/>
        <v>0</v>
      </c>
    </row>
    <row r="62" spans="1:18" x14ac:dyDescent="0.25">
      <c r="A62" s="53"/>
      <c r="B62" s="52" t="s">
        <v>90</v>
      </c>
      <c r="C62" s="17">
        <f>Spolu!C89*Spolu!C112</f>
        <v>4875</v>
      </c>
      <c r="D62" s="30">
        <f t="shared" si="34"/>
        <v>406.25</v>
      </c>
      <c r="E62" s="30">
        <f t="shared" si="35"/>
        <v>406.25</v>
      </c>
      <c r="F62" s="30">
        <f t="shared" si="36"/>
        <v>406.25</v>
      </c>
      <c r="G62" s="30">
        <f t="shared" si="37"/>
        <v>406.25</v>
      </c>
      <c r="H62" s="30">
        <f t="shared" si="38"/>
        <v>406.25</v>
      </c>
      <c r="I62" s="30">
        <f t="shared" si="39"/>
        <v>406.25</v>
      </c>
      <c r="J62" s="30">
        <f t="shared" si="40"/>
        <v>406.25</v>
      </c>
      <c r="K62" s="30">
        <f t="shared" si="41"/>
        <v>406.25</v>
      </c>
      <c r="L62" s="30">
        <f t="shared" si="42"/>
        <v>406.25</v>
      </c>
      <c r="M62" s="30">
        <f t="shared" si="43"/>
        <v>406.25</v>
      </c>
      <c r="N62" s="30">
        <f t="shared" si="44"/>
        <v>406.25</v>
      </c>
      <c r="O62" s="30">
        <f t="shared" si="45"/>
        <v>406.25</v>
      </c>
      <c r="P62" s="30">
        <f t="shared" si="33"/>
        <v>4875</v>
      </c>
      <c r="R62" s="87">
        <f t="shared" si="1"/>
        <v>0</v>
      </c>
    </row>
    <row r="63" spans="1:18" x14ac:dyDescent="0.25">
      <c r="A63" s="53"/>
      <c r="B63" s="52" t="s">
        <v>91</v>
      </c>
      <c r="C63" s="17">
        <f>Spolu!C90*Spolu!C113</f>
        <v>120000</v>
      </c>
      <c r="D63" s="30">
        <f t="shared" si="34"/>
        <v>10000</v>
      </c>
      <c r="E63" s="30">
        <f t="shared" si="35"/>
        <v>10000</v>
      </c>
      <c r="F63" s="30">
        <f t="shared" si="36"/>
        <v>10000</v>
      </c>
      <c r="G63" s="30">
        <f t="shared" si="37"/>
        <v>10000</v>
      </c>
      <c r="H63" s="30">
        <f t="shared" si="38"/>
        <v>10000</v>
      </c>
      <c r="I63" s="30">
        <f t="shared" si="39"/>
        <v>10000</v>
      </c>
      <c r="J63" s="30">
        <f t="shared" si="40"/>
        <v>10000</v>
      </c>
      <c r="K63" s="30">
        <f t="shared" si="41"/>
        <v>10000</v>
      </c>
      <c r="L63" s="30">
        <f t="shared" si="42"/>
        <v>10000</v>
      </c>
      <c r="M63" s="30">
        <f t="shared" si="43"/>
        <v>10000</v>
      </c>
      <c r="N63" s="30">
        <f t="shared" si="44"/>
        <v>10000</v>
      </c>
      <c r="O63" s="30">
        <f t="shared" si="45"/>
        <v>10000</v>
      </c>
      <c r="P63" s="30">
        <f t="shared" si="33"/>
        <v>120000</v>
      </c>
      <c r="R63" s="87">
        <f t="shared" si="1"/>
        <v>0</v>
      </c>
    </row>
    <row r="64" spans="1:18" x14ac:dyDescent="0.25">
      <c r="A64" s="14"/>
      <c r="B64" s="52" t="s">
        <v>92</v>
      </c>
      <c r="C64" s="17">
        <f>Spolu!C91*Spolu!C114</f>
        <v>4000</v>
      </c>
      <c r="D64" s="30">
        <f t="shared" si="34"/>
        <v>333.33333333333331</v>
      </c>
      <c r="E64" s="30">
        <f t="shared" si="35"/>
        <v>333.33333333333331</v>
      </c>
      <c r="F64" s="30">
        <f t="shared" si="36"/>
        <v>333.33333333333331</v>
      </c>
      <c r="G64" s="30">
        <f t="shared" si="37"/>
        <v>333.33333333333331</v>
      </c>
      <c r="H64" s="30">
        <f t="shared" si="38"/>
        <v>333.33333333333331</v>
      </c>
      <c r="I64" s="30">
        <f t="shared" si="39"/>
        <v>333.33333333333331</v>
      </c>
      <c r="J64" s="30">
        <f t="shared" si="40"/>
        <v>333.33333333333331</v>
      </c>
      <c r="K64" s="30">
        <f t="shared" si="41"/>
        <v>333.33333333333331</v>
      </c>
      <c r="L64" s="30">
        <f t="shared" si="42"/>
        <v>333.33333333333331</v>
      </c>
      <c r="M64" s="30">
        <f t="shared" si="43"/>
        <v>333.33333333333331</v>
      </c>
      <c r="N64" s="30">
        <f t="shared" si="44"/>
        <v>333.33333333333331</v>
      </c>
      <c r="O64" s="30">
        <f t="shared" si="45"/>
        <v>333.33333333333331</v>
      </c>
      <c r="P64" s="30">
        <f t="shared" si="33"/>
        <v>4000.0000000000005</v>
      </c>
      <c r="R64" s="87">
        <f t="shared" si="1"/>
        <v>0</v>
      </c>
    </row>
    <row r="65" spans="1:18" x14ac:dyDescent="0.25">
      <c r="A65" s="14"/>
      <c r="B65" s="52" t="s">
        <v>93</v>
      </c>
      <c r="C65" s="17">
        <f>Spolu!C92*Spolu!C115</f>
        <v>51730</v>
      </c>
      <c r="D65" s="30">
        <f t="shared" si="34"/>
        <v>4310.833333333333</v>
      </c>
      <c r="E65" s="30">
        <f t="shared" si="35"/>
        <v>4310.833333333333</v>
      </c>
      <c r="F65" s="30">
        <f t="shared" si="36"/>
        <v>4310.833333333333</v>
      </c>
      <c r="G65" s="30">
        <f t="shared" si="37"/>
        <v>4310.833333333333</v>
      </c>
      <c r="H65" s="30">
        <f t="shared" si="38"/>
        <v>4310.833333333333</v>
      </c>
      <c r="I65" s="30">
        <f t="shared" si="39"/>
        <v>4310.833333333333</v>
      </c>
      <c r="J65" s="30">
        <f t="shared" si="40"/>
        <v>4310.833333333333</v>
      </c>
      <c r="K65" s="30">
        <f t="shared" si="41"/>
        <v>4310.833333333333</v>
      </c>
      <c r="L65" s="30">
        <f t="shared" si="42"/>
        <v>4310.833333333333</v>
      </c>
      <c r="M65" s="30">
        <f t="shared" si="43"/>
        <v>4310.833333333333</v>
      </c>
      <c r="N65" s="30">
        <f t="shared" si="44"/>
        <v>4310.833333333333</v>
      </c>
      <c r="O65" s="30">
        <f t="shared" si="45"/>
        <v>4310.833333333333</v>
      </c>
      <c r="P65" s="30">
        <f t="shared" si="33"/>
        <v>51730.000000000007</v>
      </c>
      <c r="R65" s="87">
        <f t="shared" si="1"/>
        <v>0</v>
      </c>
    </row>
    <row r="66" spans="1:18" x14ac:dyDescent="0.25">
      <c r="A66" s="14"/>
      <c r="B66" s="51" t="s">
        <v>94</v>
      </c>
      <c r="C66" s="23">
        <f>SUM(C67:C70)</f>
        <v>0</v>
      </c>
      <c r="D66" s="23">
        <f t="shared" ref="D66" si="46">SUM(D67:D70)</f>
        <v>0</v>
      </c>
      <c r="E66" s="23">
        <f t="shared" ref="E66:O66" si="47">SUM(E67:E70)</f>
        <v>0</v>
      </c>
      <c r="F66" s="23">
        <f t="shared" si="47"/>
        <v>0</v>
      </c>
      <c r="G66" s="23">
        <f t="shared" si="47"/>
        <v>0</v>
      </c>
      <c r="H66" s="23">
        <f t="shared" si="47"/>
        <v>0</v>
      </c>
      <c r="I66" s="23">
        <f t="shared" si="47"/>
        <v>0</v>
      </c>
      <c r="J66" s="23">
        <f t="shared" si="47"/>
        <v>0</v>
      </c>
      <c r="K66" s="23">
        <f t="shared" si="47"/>
        <v>0</v>
      </c>
      <c r="L66" s="23">
        <f t="shared" si="47"/>
        <v>0</v>
      </c>
      <c r="M66" s="23">
        <f t="shared" si="47"/>
        <v>0</v>
      </c>
      <c r="N66" s="23">
        <f t="shared" si="47"/>
        <v>0</v>
      </c>
      <c r="O66" s="23">
        <f t="shared" si="47"/>
        <v>0</v>
      </c>
      <c r="P66" s="30">
        <f t="shared" si="33"/>
        <v>0</v>
      </c>
      <c r="R66" s="87">
        <f t="shared" ref="R66:R81" si="48">C66-P66</f>
        <v>0</v>
      </c>
    </row>
    <row r="67" spans="1:18" x14ac:dyDescent="0.25">
      <c r="A67" s="14"/>
      <c r="B67" s="20" t="s">
        <v>95</v>
      </c>
      <c r="C67" s="55"/>
      <c r="D67" s="30">
        <f t="shared" ref="D67:O72" si="49">C67/12*0.8</f>
        <v>0</v>
      </c>
      <c r="E67" s="30">
        <f t="shared" si="49"/>
        <v>0</v>
      </c>
      <c r="F67" s="30">
        <f t="shared" si="49"/>
        <v>0</v>
      </c>
      <c r="G67" s="30">
        <f t="shared" si="49"/>
        <v>0</v>
      </c>
      <c r="H67" s="30">
        <f t="shared" si="49"/>
        <v>0</v>
      </c>
      <c r="I67" s="30">
        <f t="shared" si="49"/>
        <v>0</v>
      </c>
      <c r="J67" s="30">
        <f t="shared" si="49"/>
        <v>0</v>
      </c>
      <c r="K67" s="30">
        <f t="shared" si="49"/>
        <v>0</v>
      </c>
      <c r="L67" s="30">
        <f t="shared" si="49"/>
        <v>0</v>
      </c>
      <c r="M67" s="30">
        <f t="shared" si="49"/>
        <v>0</v>
      </c>
      <c r="N67" s="30">
        <f t="shared" si="49"/>
        <v>0</v>
      </c>
      <c r="O67" s="30">
        <f t="shared" si="49"/>
        <v>0</v>
      </c>
      <c r="P67" s="30">
        <f t="shared" si="33"/>
        <v>0</v>
      </c>
      <c r="R67" s="87">
        <f t="shared" si="48"/>
        <v>0</v>
      </c>
    </row>
    <row r="68" spans="1:18" x14ac:dyDescent="0.25">
      <c r="A68" s="14"/>
      <c r="B68" s="20"/>
      <c r="C68" s="55"/>
      <c r="D68" s="30">
        <f t="shared" si="49"/>
        <v>0</v>
      </c>
      <c r="E68" s="30">
        <f t="shared" si="49"/>
        <v>0</v>
      </c>
      <c r="F68" s="30">
        <f t="shared" si="49"/>
        <v>0</v>
      </c>
      <c r="G68" s="30">
        <f t="shared" si="49"/>
        <v>0</v>
      </c>
      <c r="H68" s="30">
        <f t="shared" si="49"/>
        <v>0</v>
      </c>
      <c r="I68" s="30">
        <f t="shared" si="49"/>
        <v>0</v>
      </c>
      <c r="J68" s="30">
        <f t="shared" si="49"/>
        <v>0</v>
      </c>
      <c r="K68" s="30">
        <f t="shared" si="49"/>
        <v>0</v>
      </c>
      <c r="L68" s="30">
        <f t="shared" si="49"/>
        <v>0</v>
      </c>
      <c r="M68" s="30">
        <f t="shared" si="49"/>
        <v>0</v>
      </c>
      <c r="N68" s="30">
        <f t="shared" si="49"/>
        <v>0</v>
      </c>
      <c r="O68" s="30">
        <f t="shared" si="49"/>
        <v>0</v>
      </c>
      <c r="P68" s="30">
        <f t="shared" si="33"/>
        <v>0</v>
      </c>
      <c r="R68" s="87">
        <f t="shared" si="48"/>
        <v>0</v>
      </c>
    </row>
    <row r="69" spans="1:18" x14ac:dyDescent="0.25">
      <c r="A69" s="14"/>
      <c r="B69" s="20" t="s">
        <v>96</v>
      </c>
      <c r="C69" s="55"/>
      <c r="D69" s="30">
        <f t="shared" si="49"/>
        <v>0</v>
      </c>
      <c r="E69" s="30">
        <f t="shared" si="49"/>
        <v>0</v>
      </c>
      <c r="F69" s="30">
        <f t="shared" si="49"/>
        <v>0</v>
      </c>
      <c r="G69" s="30">
        <f t="shared" si="49"/>
        <v>0</v>
      </c>
      <c r="H69" s="30">
        <f t="shared" si="49"/>
        <v>0</v>
      </c>
      <c r="I69" s="30">
        <f t="shared" si="49"/>
        <v>0</v>
      </c>
      <c r="J69" s="30">
        <f t="shared" si="49"/>
        <v>0</v>
      </c>
      <c r="K69" s="30">
        <f t="shared" si="49"/>
        <v>0</v>
      </c>
      <c r="L69" s="30">
        <f t="shared" si="49"/>
        <v>0</v>
      </c>
      <c r="M69" s="30">
        <f t="shared" si="49"/>
        <v>0</v>
      </c>
      <c r="N69" s="30">
        <f t="shared" si="49"/>
        <v>0</v>
      </c>
      <c r="O69" s="30">
        <f t="shared" si="49"/>
        <v>0</v>
      </c>
      <c r="P69" s="30">
        <f t="shared" si="33"/>
        <v>0</v>
      </c>
      <c r="R69" s="87">
        <f t="shared" si="48"/>
        <v>0</v>
      </c>
    </row>
    <row r="70" spans="1:18" x14ac:dyDescent="0.25">
      <c r="A70" s="14"/>
      <c r="B70" s="20"/>
      <c r="C70" s="55"/>
      <c r="D70" s="30">
        <f t="shared" si="49"/>
        <v>0</v>
      </c>
      <c r="E70" s="30">
        <f t="shared" si="49"/>
        <v>0</v>
      </c>
      <c r="F70" s="30">
        <f t="shared" si="49"/>
        <v>0</v>
      </c>
      <c r="G70" s="30">
        <f t="shared" si="49"/>
        <v>0</v>
      </c>
      <c r="H70" s="30">
        <f t="shared" si="49"/>
        <v>0</v>
      </c>
      <c r="I70" s="30">
        <f t="shared" si="49"/>
        <v>0</v>
      </c>
      <c r="J70" s="30">
        <f t="shared" si="49"/>
        <v>0</v>
      </c>
      <c r="K70" s="30">
        <f t="shared" si="49"/>
        <v>0</v>
      </c>
      <c r="L70" s="30">
        <f t="shared" si="49"/>
        <v>0</v>
      </c>
      <c r="M70" s="30">
        <f t="shared" si="49"/>
        <v>0</v>
      </c>
      <c r="N70" s="30">
        <f t="shared" si="49"/>
        <v>0</v>
      </c>
      <c r="O70" s="30">
        <f t="shared" si="49"/>
        <v>0</v>
      </c>
      <c r="P70" s="30">
        <f t="shared" si="33"/>
        <v>0</v>
      </c>
      <c r="R70" s="87">
        <f t="shared" si="48"/>
        <v>0</v>
      </c>
    </row>
    <row r="71" spans="1:18" x14ac:dyDescent="0.25">
      <c r="A71" s="14"/>
      <c r="B71" s="56" t="s">
        <v>97</v>
      </c>
      <c r="C71" s="55"/>
      <c r="D71" s="30">
        <f t="shared" si="49"/>
        <v>0</v>
      </c>
      <c r="E71" s="30">
        <f t="shared" si="49"/>
        <v>0</v>
      </c>
      <c r="F71" s="30">
        <f t="shared" si="49"/>
        <v>0</v>
      </c>
      <c r="G71" s="30">
        <f t="shared" si="49"/>
        <v>0</v>
      </c>
      <c r="H71" s="30">
        <f t="shared" si="49"/>
        <v>0</v>
      </c>
      <c r="I71" s="30">
        <f t="shared" si="49"/>
        <v>0</v>
      </c>
      <c r="J71" s="30">
        <f t="shared" si="49"/>
        <v>0</v>
      </c>
      <c r="K71" s="30">
        <f t="shared" si="49"/>
        <v>0</v>
      </c>
      <c r="L71" s="30">
        <f t="shared" si="49"/>
        <v>0</v>
      </c>
      <c r="M71" s="30">
        <f t="shared" si="49"/>
        <v>0</v>
      </c>
      <c r="N71" s="30">
        <f t="shared" si="49"/>
        <v>0</v>
      </c>
      <c r="O71" s="30">
        <f t="shared" si="49"/>
        <v>0</v>
      </c>
      <c r="P71" s="30">
        <f t="shared" si="33"/>
        <v>0</v>
      </c>
      <c r="R71" s="87">
        <f t="shared" si="48"/>
        <v>0</v>
      </c>
    </row>
    <row r="72" spans="1:18" x14ac:dyDescent="0.25">
      <c r="A72" s="14"/>
      <c r="B72" s="56" t="s">
        <v>98</v>
      </c>
      <c r="C72" s="55"/>
      <c r="D72" s="30">
        <f t="shared" si="49"/>
        <v>0</v>
      </c>
      <c r="E72" s="30">
        <f t="shared" si="49"/>
        <v>0</v>
      </c>
      <c r="F72" s="30">
        <f t="shared" si="49"/>
        <v>0</v>
      </c>
      <c r="G72" s="30">
        <f t="shared" si="49"/>
        <v>0</v>
      </c>
      <c r="H72" s="30">
        <f t="shared" si="49"/>
        <v>0</v>
      </c>
      <c r="I72" s="30">
        <f t="shared" si="49"/>
        <v>0</v>
      </c>
      <c r="J72" s="30">
        <f t="shared" si="49"/>
        <v>0</v>
      </c>
      <c r="K72" s="30">
        <f t="shared" si="49"/>
        <v>0</v>
      </c>
      <c r="L72" s="30">
        <f t="shared" si="49"/>
        <v>0</v>
      </c>
      <c r="M72" s="30">
        <f t="shared" si="49"/>
        <v>0</v>
      </c>
      <c r="N72" s="30">
        <f t="shared" si="49"/>
        <v>0</v>
      </c>
      <c r="O72" s="30">
        <f t="shared" si="49"/>
        <v>0</v>
      </c>
      <c r="P72" s="30">
        <f t="shared" si="33"/>
        <v>0</v>
      </c>
      <c r="R72" s="87">
        <f t="shared" si="48"/>
        <v>0</v>
      </c>
    </row>
    <row r="73" spans="1:18" x14ac:dyDescent="0.25">
      <c r="A73" s="14"/>
      <c r="B73" s="56" t="s">
        <v>99</v>
      </c>
      <c r="C73" s="55"/>
      <c r="D73" s="30">
        <f t="shared" ref="D73:O77" si="50">C73/12</f>
        <v>0</v>
      </c>
      <c r="E73" s="30">
        <f t="shared" si="50"/>
        <v>0</v>
      </c>
      <c r="F73" s="30">
        <f t="shared" si="50"/>
        <v>0</v>
      </c>
      <c r="G73" s="30">
        <f t="shared" si="50"/>
        <v>0</v>
      </c>
      <c r="H73" s="30">
        <f t="shared" si="50"/>
        <v>0</v>
      </c>
      <c r="I73" s="30">
        <f t="shared" si="50"/>
        <v>0</v>
      </c>
      <c r="J73" s="30">
        <f t="shared" si="50"/>
        <v>0</v>
      </c>
      <c r="K73" s="30">
        <f t="shared" si="50"/>
        <v>0</v>
      </c>
      <c r="L73" s="30">
        <f t="shared" si="50"/>
        <v>0</v>
      </c>
      <c r="M73" s="30">
        <f t="shared" si="50"/>
        <v>0</v>
      </c>
      <c r="N73" s="30">
        <f t="shared" si="50"/>
        <v>0</v>
      </c>
      <c r="O73" s="30">
        <f t="shared" si="50"/>
        <v>0</v>
      </c>
      <c r="P73" s="30">
        <f t="shared" si="33"/>
        <v>0</v>
      </c>
      <c r="R73" s="87">
        <f t="shared" si="48"/>
        <v>0</v>
      </c>
    </row>
    <row r="74" spans="1:18" x14ac:dyDescent="0.25">
      <c r="A74" s="26" t="s">
        <v>100</v>
      </c>
      <c r="B74" s="57" t="s">
        <v>101</v>
      </c>
      <c r="C74" s="33">
        <v>3000</v>
      </c>
      <c r="D74" s="30">
        <v>250</v>
      </c>
      <c r="E74" s="30">
        <v>250</v>
      </c>
      <c r="F74" s="30">
        <v>250</v>
      </c>
      <c r="G74" s="30">
        <v>250</v>
      </c>
      <c r="H74" s="30">
        <v>250</v>
      </c>
      <c r="I74" s="30">
        <v>250</v>
      </c>
      <c r="J74" s="30">
        <v>250</v>
      </c>
      <c r="K74" s="30">
        <v>250</v>
      </c>
      <c r="L74" s="30">
        <v>250</v>
      </c>
      <c r="M74" s="30">
        <v>250</v>
      </c>
      <c r="N74" s="30">
        <v>250</v>
      </c>
      <c r="O74" s="30">
        <v>250</v>
      </c>
      <c r="P74" s="30">
        <f t="shared" si="33"/>
        <v>3000</v>
      </c>
      <c r="R74" s="87">
        <f t="shared" si="48"/>
        <v>0</v>
      </c>
    </row>
    <row r="75" spans="1:18" x14ac:dyDescent="0.25">
      <c r="A75" s="26" t="s">
        <v>102</v>
      </c>
      <c r="B75" s="57" t="s">
        <v>103</v>
      </c>
      <c r="C75" s="58"/>
      <c r="D75" s="30">
        <f t="shared" si="50"/>
        <v>0</v>
      </c>
      <c r="E75" s="30">
        <f t="shared" si="50"/>
        <v>0</v>
      </c>
      <c r="F75" s="30">
        <f t="shared" si="50"/>
        <v>0</v>
      </c>
      <c r="G75" s="30">
        <f t="shared" si="50"/>
        <v>0</v>
      </c>
      <c r="H75" s="30">
        <f t="shared" si="50"/>
        <v>0</v>
      </c>
      <c r="I75" s="30">
        <f t="shared" si="50"/>
        <v>0</v>
      </c>
      <c r="J75" s="30">
        <f t="shared" si="50"/>
        <v>0</v>
      </c>
      <c r="K75" s="30">
        <f t="shared" si="50"/>
        <v>0</v>
      </c>
      <c r="L75" s="30">
        <f t="shared" si="50"/>
        <v>0</v>
      </c>
      <c r="M75" s="30">
        <f t="shared" si="50"/>
        <v>0</v>
      </c>
      <c r="N75" s="30">
        <f t="shared" si="50"/>
        <v>0</v>
      </c>
      <c r="O75" s="30">
        <f t="shared" si="50"/>
        <v>0</v>
      </c>
      <c r="P75" s="30">
        <f t="shared" si="33"/>
        <v>0</v>
      </c>
      <c r="R75" s="87">
        <f t="shared" si="48"/>
        <v>0</v>
      </c>
    </row>
    <row r="76" spans="1:18" x14ac:dyDescent="0.25">
      <c r="A76" s="26" t="s">
        <v>104</v>
      </c>
      <c r="B76" s="57" t="s">
        <v>105</v>
      </c>
      <c r="C76" s="58"/>
      <c r="D76" s="30">
        <f t="shared" si="50"/>
        <v>0</v>
      </c>
      <c r="E76" s="30">
        <f t="shared" si="50"/>
        <v>0</v>
      </c>
      <c r="F76" s="30">
        <f t="shared" si="50"/>
        <v>0</v>
      </c>
      <c r="G76" s="30">
        <f t="shared" si="50"/>
        <v>0</v>
      </c>
      <c r="H76" s="30">
        <f t="shared" si="50"/>
        <v>0</v>
      </c>
      <c r="I76" s="30">
        <f t="shared" si="50"/>
        <v>0</v>
      </c>
      <c r="J76" s="30">
        <f t="shared" si="50"/>
        <v>0</v>
      </c>
      <c r="K76" s="30">
        <f t="shared" si="50"/>
        <v>0</v>
      </c>
      <c r="L76" s="30">
        <f t="shared" si="50"/>
        <v>0</v>
      </c>
      <c r="M76" s="30">
        <f t="shared" si="50"/>
        <v>0</v>
      </c>
      <c r="N76" s="30">
        <f t="shared" si="50"/>
        <v>0</v>
      </c>
      <c r="O76" s="30">
        <f t="shared" si="50"/>
        <v>0</v>
      </c>
      <c r="P76" s="30">
        <f t="shared" si="33"/>
        <v>0</v>
      </c>
      <c r="R76" s="87">
        <f t="shared" si="48"/>
        <v>0</v>
      </c>
    </row>
    <row r="77" spans="1:18" x14ac:dyDescent="0.25">
      <c r="A77" s="26" t="s">
        <v>106</v>
      </c>
      <c r="B77" s="57" t="s">
        <v>107</v>
      </c>
      <c r="C77" s="58"/>
      <c r="D77" s="30">
        <f t="shared" si="50"/>
        <v>0</v>
      </c>
      <c r="E77" s="30">
        <f t="shared" si="50"/>
        <v>0</v>
      </c>
      <c r="F77" s="30">
        <f t="shared" si="50"/>
        <v>0</v>
      </c>
      <c r="G77" s="30">
        <f t="shared" si="50"/>
        <v>0</v>
      </c>
      <c r="H77" s="30">
        <f t="shared" si="50"/>
        <v>0</v>
      </c>
      <c r="I77" s="30">
        <f t="shared" si="50"/>
        <v>0</v>
      </c>
      <c r="J77" s="30">
        <f t="shared" si="50"/>
        <v>0</v>
      </c>
      <c r="K77" s="30">
        <f t="shared" si="50"/>
        <v>0</v>
      </c>
      <c r="L77" s="30">
        <f t="shared" si="50"/>
        <v>0</v>
      </c>
      <c r="M77" s="30">
        <f t="shared" si="50"/>
        <v>0</v>
      </c>
      <c r="N77" s="30">
        <f t="shared" si="50"/>
        <v>0</v>
      </c>
      <c r="O77" s="30">
        <f t="shared" si="50"/>
        <v>0</v>
      </c>
      <c r="P77" s="30">
        <f t="shared" si="33"/>
        <v>0</v>
      </c>
      <c r="R77" s="87">
        <f t="shared" si="48"/>
        <v>0</v>
      </c>
    </row>
    <row r="78" spans="1:18" x14ac:dyDescent="0.25">
      <c r="A78" s="26" t="s">
        <v>108</v>
      </c>
      <c r="B78" s="57" t="s">
        <v>109</v>
      </c>
      <c r="C78" s="58">
        <v>54804</v>
      </c>
      <c r="D78" s="30">
        <v>4567</v>
      </c>
      <c r="E78" s="30">
        <v>4567</v>
      </c>
      <c r="F78" s="30">
        <v>4567</v>
      </c>
      <c r="G78" s="30">
        <v>4567</v>
      </c>
      <c r="H78" s="30">
        <v>4567</v>
      </c>
      <c r="I78" s="30">
        <v>4567</v>
      </c>
      <c r="J78" s="30">
        <v>4567</v>
      </c>
      <c r="K78" s="30">
        <v>4567</v>
      </c>
      <c r="L78" s="30">
        <v>4567</v>
      </c>
      <c r="M78" s="30">
        <v>4567</v>
      </c>
      <c r="N78" s="30">
        <v>4567</v>
      </c>
      <c r="O78" s="30">
        <v>4567</v>
      </c>
      <c r="P78" s="30">
        <f t="shared" si="33"/>
        <v>54804</v>
      </c>
      <c r="R78" s="87">
        <f t="shared" si="48"/>
        <v>0</v>
      </c>
    </row>
    <row r="79" spans="1:18" ht="15.75" thickBot="1" x14ac:dyDescent="0.3">
      <c r="A79" s="37">
        <v>699100</v>
      </c>
      <c r="B79" s="57" t="s">
        <v>110</v>
      </c>
      <c r="C79" s="25">
        <f>P79</f>
        <v>374000.00000000006</v>
      </c>
      <c r="D79" s="30">
        <f>Píla!D51</f>
        <v>31166.666666666668</v>
      </c>
      <c r="E79" s="30">
        <f>Píla!E51</f>
        <v>31166.666666666668</v>
      </c>
      <c r="F79" s="30">
        <f>Píla!F51</f>
        <v>31166.666666666668</v>
      </c>
      <c r="G79" s="30">
        <f>Píla!G51</f>
        <v>31166.666666666668</v>
      </c>
      <c r="H79" s="30">
        <f>Píla!H51</f>
        <v>31166.666666666668</v>
      </c>
      <c r="I79" s="30">
        <f>Píla!I51</f>
        <v>31166.666666666668</v>
      </c>
      <c r="J79" s="30">
        <f>Píla!J51</f>
        <v>31166.666666666668</v>
      </c>
      <c r="K79" s="30">
        <f>Píla!K51</f>
        <v>31166.666666666668</v>
      </c>
      <c r="L79" s="30">
        <f>Píla!L51</f>
        <v>31166.666666666668</v>
      </c>
      <c r="M79" s="30">
        <f>Píla!M51</f>
        <v>31166.666666666668</v>
      </c>
      <c r="N79" s="30">
        <f>Píla!N51</f>
        <v>31166.666666666668</v>
      </c>
      <c r="O79" s="30">
        <f>Píla!O51</f>
        <v>31166.666666666668</v>
      </c>
      <c r="P79" s="30">
        <f t="shared" si="33"/>
        <v>374000.00000000006</v>
      </c>
      <c r="R79" s="87">
        <f t="shared" si="48"/>
        <v>0</v>
      </c>
    </row>
    <row r="80" spans="1:18" ht="15.75" thickBot="1" x14ac:dyDescent="0.3">
      <c r="A80" s="10"/>
      <c r="B80" s="60" t="s">
        <v>111</v>
      </c>
      <c r="C80" s="42">
        <f>C57+C74+C75+C76+C77+C78+C79</f>
        <v>808809</v>
      </c>
      <c r="D80" s="42">
        <f t="shared" ref="D80:P80" si="51">D57+D74+D75+D76+D77+D78+D79</f>
        <v>67400.75</v>
      </c>
      <c r="E80" s="42">
        <f t="shared" ref="E80:O80" si="52">E57+E74+E75+E76+E77+E78+E79</f>
        <v>67400.75</v>
      </c>
      <c r="F80" s="42">
        <f t="shared" si="52"/>
        <v>67400.75</v>
      </c>
      <c r="G80" s="42">
        <f t="shared" si="52"/>
        <v>67400.75</v>
      </c>
      <c r="H80" s="42">
        <f t="shared" si="52"/>
        <v>67400.75</v>
      </c>
      <c r="I80" s="42">
        <f t="shared" si="52"/>
        <v>67400.75</v>
      </c>
      <c r="J80" s="42">
        <f t="shared" si="52"/>
        <v>67400.75</v>
      </c>
      <c r="K80" s="42">
        <f t="shared" si="52"/>
        <v>67400.75</v>
      </c>
      <c r="L80" s="42">
        <f t="shared" si="52"/>
        <v>67400.75</v>
      </c>
      <c r="M80" s="42">
        <f t="shared" si="52"/>
        <v>67400.75</v>
      </c>
      <c r="N80" s="42">
        <f t="shared" si="52"/>
        <v>67400.75</v>
      </c>
      <c r="O80" s="42">
        <f t="shared" si="52"/>
        <v>67400.75</v>
      </c>
      <c r="P80" s="42">
        <f t="shared" si="51"/>
        <v>808808.99999999988</v>
      </c>
      <c r="R80" s="87">
        <f t="shared" si="48"/>
        <v>0</v>
      </c>
    </row>
    <row r="81" spans="1:18" ht="15.75" thickBot="1" x14ac:dyDescent="0.3">
      <c r="A81" s="61"/>
      <c r="B81" s="62" t="s">
        <v>112</v>
      </c>
      <c r="C81" s="63">
        <f>C80-C53</f>
        <v>-12248</v>
      </c>
      <c r="D81" s="63">
        <f t="shared" ref="D81:P81" si="53">D80-D53</f>
        <v>27170.789499999999</v>
      </c>
      <c r="E81" s="63">
        <f t="shared" ref="E81:O81" si="54">E80-E53</f>
        <v>4170.789499999999</v>
      </c>
      <c r="F81" s="63">
        <f t="shared" si="54"/>
        <v>-6129.210500000001</v>
      </c>
      <c r="G81" s="63">
        <f t="shared" si="54"/>
        <v>-8189.210500000001</v>
      </c>
      <c r="H81" s="63">
        <f t="shared" si="54"/>
        <v>-8489.2105000000156</v>
      </c>
      <c r="I81" s="63">
        <f t="shared" si="54"/>
        <v>-14489.210500000016</v>
      </c>
      <c r="J81" s="63">
        <f t="shared" si="54"/>
        <v>-13469.210500000016</v>
      </c>
      <c r="K81" s="63">
        <f t="shared" si="54"/>
        <v>1630.789499999999</v>
      </c>
      <c r="L81" s="63">
        <f t="shared" si="54"/>
        <v>-3369.210500000001</v>
      </c>
      <c r="M81" s="63">
        <f t="shared" si="54"/>
        <v>-2169.210500000001</v>
      </c>
      <c r="N81" s="63">
        <f t="shared" si="54"/>
        <v>-7109.210500000001</v>
      </c>
      <c r="O81" s="63">
        <f t="shared" si="54"/>
        <v>18193.643000000004</v>
      </c>
      <c r="P81" s="63">
        <f t="shared" si="53"/>
        <v>-12247.672500000102</v>
      </c>
      <c r="R81" s="87">
        <f t="shared" si="48"/>
        <v>-0.32749999989755452</v>
      </c>
    </row>
  </sheetData>
  <mergeCells count="2">
    <mergeCell ref="A1:B1"/>
    <mergeCell ref="A55:B55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1"/>
  <sheetViews>
    <sheetView topLeftCell="A60" workbookViewId="0">
      <selection activeCell="D38" sqref="D38:D52"/>
    </sheetView>
  </sheetViews>
  <sheetFormatPr defaultRowHeight="15" x14ac:dyDescent="0.25"/>
  <cols>
    <col min="1" max="1" width="7.85546875" customWidth="1"/>
    <col min="2" max="2" width="34.7109375" bestFit="1" customWidth="1"/>
    <col min="3" max="3" width="11.5703125" customWidth="1"/>
  </cols>
  <sheetData>
    <row r="1" spans="1:17" ht="15.75" thickBot="1" x14ac:dyDescent="0.3">
      <c r="A1" s="104" t="s">
        <v>181</v>
      </c>
      <c r="B1" s="105"/>
      <c r="C1" s="4"/>
    </row>
    <row r="2" spans="1:17" ht="15.75" thickBot="1" x14ac:dyDescent="0.3">
      <c r="A2" s="5" t="s">
        <v>0</v>
      </c>
      <c r="B2" s="6" t="s">
        <v>1</v>
      </c>
      <c r="C2" s="9" t="s">
        <v>5</v>
      </c>
      <c r="D2" s="30" t="s">
        <v>133</v>
      </c>
      <c r="E2" s="30" t="s">
        <v>134</v>
      </c>
      <c r="F2" s="30" t="s">
        <v>135</v>
      </c>
      <c r="G2" s="30" t="s">
        <v>136</v>
      </c>
      <c r="H2" s="30" t="s">
        <v>137</v>
      </c>
      <c r="I2" s="30" t="s">
        <v>138</v>
      </c>
      <c r="J2" s="30" t="s">
        <v>139</v>
      </c>
      <c r="K2" s="30" t="s">
        <v>140</v>
      </c>
      <c r="L2" s="30" t="s">
        <v>141</v>
      </c>
      <c r="M2" s="30" t="s">
        <v>142</v>
      </c>
      <c r="N2" s="30" t="s">
        <v>143</v>
      </c>
      <c r="O2" s="30" t="s">
        <v>144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32600</v>
      </c>
      <c r="D3" s="13">
        <f t="shared" si="0"/>
        <v>1716.6666666666667</v>
      </c>
      <c r="E3" s="13">
        <f t="shared" si="0"/>
        <v>2216.6666666666665</v>
      </c>
      <c r="F3" s="13">
        <f t="shared" si="0"/>
        <v>2216.6666666666665</v>
      </c>
      <c r="G3" s="13">
        <f t="shared" si="0"/>
        <v>3016.6666666666665</v>
      </c>
      <c r="H3" s="13">
        <f t="shared" si="0"/>
        <v>3016.6666666666665</v>
      </c>
      <c r="I3" s="13">
        <f t="shared" si="0"/>
        <v>3216.6666666666665</v>
      </c>
      <c r="J3" s="13">
        <f t="shared" si="0"/>
        <v>3216.6666666666665</v>
      </c>
      <c r="K3" s="13">
        <f t="shared" si="0"/>
        <v>3216.6666666666665</v>
      </c>
      <c r="L3" s="13">
        <f t="shared" si="0"/>
        <v>3016.6666666666665</v>
      </c>
      <c r="M3" s="13">
        <f t="shared" si="0"/>
        <v>3016.6666666666665</v>
      </c>
      <c r="N3" s="13">
        <f t="shared" si="0"/>
        <v>3016.6666666666665</v>
      </c>
      <c r="O3" s="13">
        <f t="shared" si="0"/>
        <v>1716.6666666666667</v>
      </c>
      <c r="P3" s="30">
        <f>SUM(D3:O3)</f>
        <v>32600.000000000004</v>
      </c>
      <c r="Q3" s="87">
        <f>C3-P3</f>
        <v>0</v>
      </c>
    </row>
    <row r="4" spans="1:17" x14ac:dyDescent="0.25">
      <c r="A4" s="14" t="s">
        <v>8</v>
      </c>
      <c r="B4" s="15" t="s">
        <v>9</v>
      </c>
      <c r="C4" s="18">
        <v>240</v>
      </c>
      <c r="D4" s="30">
        <v>20</v>
      </c>
      <c r="E4" s="30">
        <v>20</v>
      </c>
      <c r="F4" s="30">
        <v>20</v>
      </c>
      <c r="G4" s="30">
        <v>20</v>
      </c>
      <c r="H4" s="30">
        <v>20</v>
      </c>
      <c r="I4" s="30">
        <v>20</v>
      </c>
      <c r="J4" s="30">
        <v>20</v>
      </c>
      <c r="K4" s="30">
        <v>20</v>
      </c>
      <c r="L4" s="30">
        <v>20</v>
      </c>
      <c r="M4" s="30">
        <v>20</v>
      </c>
      <c r="N4" s="30">
        <v>20</v>
      </c>
      <c r="O4" s="30">
        <v>20</v>
      </c>
      <c r="P4" s="30">
        <f>SUM(D4:O4)</f>
        <v>240</v>
      </c>
      <c r="Q4" s="87">
        <f t="shared" ref="Q4:Q53" si="1">C4-P4</f>
        <v>0</v>
      </c>
    </row>
    <row r="5" spans="1:17" x14ac:dyDescent="0.25">
      <c r="A5" s="14" t="s">
        <v>10</v>
      </c>
      <c r="B5" s="19" t="s">
        <v>11</v>
      </c>
      <c r="C5" s="18"/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8">
        <v>30000</v>
      </c>
      <c r="D6" s="30">
        <v>1500</v>
      </c>
      <c r="E6" s="30">
        <v>2000</v>
      </c>
      <c r="F6" s="30">
        <v>2000</v>
      </c>
      <c r="G6" s="30">
        <v>2800</v>
      </c>
      <c r="H6" s="30">
        <v>2800</v>
      </c>
      <c r="I6" s="30">
        <v>3000</v>
      </c>
      <c r="J6" s="30">
        <v>3000</v>
      </c>
      <c r="K6" s="30">
        <v>3000</v>
      </c>
      <c r="L6" s="30">
        <v>2800</v>
      </c>
      <c r="M6" s="30">
        <v>2800</v>
      </c>
      <c r="N6" s="30">
        <v>2800</v>
      </c>
      <c r="O6" s="30">
        <v>1500</v>
      </c>
      <c r="P6" s="30">
        <f t="shared" ref="P6" si="2">SUM(D6:O6)</f>
        <v>30000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8">
        <v>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8">
        <v>0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8"/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3">SUM(C6:C9)</f>
        <v>30000</v>
      </c>
      <c r="D10" s="23">
        <f t="shared" si="3"/>
        <v>1500</v>
      </c>
      <c r="E10" s="23">
        <f t="shared" si="3"/>
        <v>2000</v>
      </c>
      <c r="F10" s="23">
        <f t="shared" si="3"/>
        <v>2000</v>
      </c>
      <c r="G10" s="23">
        <f t="shared" si="3"/>
        <v>2800</v>
      </c>
      <c r="H10" s="23">
        <f t="shared" si="3"/>
        <v>2800</v>
      </c>
      <c r="I10" s="23">
        <f t="shared" si="3"/>
        <v>3000</v>
      </c>
      <c r="J10" s="23">
        <f t="shared" si="3"/>
        <v>3000</v>
      </c>
      <c r="K10" s="23">
        <f t="shared" si="3"/>
        <v>3000</v>
      </c>
      <c r="L10" s="23">
        <f t="shared" si="3"/>
        <v>2800</v>
      </c>
      <c r="M10" s="23">
        <f t="shared" si="3"/>
        <v>2800</v>
      </c>
      <c r="N10" s="23">
        <f t="shared" si="3"/>
        <v>2800</v>
      </c>
      <c r="O10" s="23">
        <f t="shared" si="3"/>
        <v>1500</v>
      </c>
      <c r="P10" s="30">
        <f t="shared" ref="P10" si="4">SUM(D10:O10)</f>
        <v>30000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8">
        <v>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8">
        <v>2000</v>
      </c>
      <c r="D12" s="30">
        <f t="shared" ref="D12:D13" si="5">C12/12</f>
        <v>166.66666666666666</v>
      </c>
      <c r="E12" s="30">
        <f t="shared" ref="E12:E13" si="6">C12/12</f>
        <v>166.66666666666666</v>
      </c>
      <c r="F12" s="30">
        <f t="shared" ref="F12:F13" si="7">C12/12</f>
        <v>166.66666666666666</v>
      </c>
      <c r="G12" s="30">
        <f t="shared" ref="G12:G13" si="8">C12/12</f>
        <v>166.66666666666666</v>
      </c>
      <c r="H12" s="30">
        <f t="shared" ref="H12:H13" si="9">C12/12</f>
        <v>166.66666666666666</v>
      </c>
      <c r="I12" s="30">
        <f t="shared" ref="I12:I13" si="10">C12/12</f>
        <v>166.66666666666666</v>
      </c>
      <c r="J12" s="30">
        <f t="shared" ref="J12:J13" si="11">C12/12</f>
        <v>166.66666666666666</v>
      </c>
      <c r="K12" s="30">
        <f t="shared" ref="K12:K13" si="12">C12/12</f>
        <v>166.66666666666666</v>
      </c>
      <c r="L12" s="30">
        <f t="shared" ref="L12:L13" si="13">C12/12</f>
        <v>166.66666666666666</v>
      </c>
      <c r="M12" s="30">
        <f t="shared" ref="M12:M13" si="14">C12/12</f>
        <v>166.66666666666666</v>
      </c>
      <c r="N12" s="30">
        <f t="shared" ref="N12:N13" si="15">C12/12</f>
        <v>166.66666666666666</v>
      </c>
      <c r="O12" s="30">
        <f t="shared" ref="O12:O13" si="16">C12/12</f>
        <v>166.66666666666666</v>
      </c>
      <c r="P12" s="30">
        <f t="shared" ref="P12:P13" si="17">SUM(D12:O12)</f>
        <v>2000.0000000000002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8">
        <v>360</v>
      </c>
      <c r="D13" s="30">
        <f t="shared" si="5"/>
        <v>30</v>
      </c>
      <c r="E13" s="30">
        <f t="shared" si="6"/>
        <v>30</v>
      </c>
      <c r="F13" s="30">
        <f t="shared" si="7"/>
        <v>30</v>
      </c>
      <c r="G13" s="30">
        <f t="shared" si="8"/>
        <v>30</v>
      </c>
      <c r="H13" s="30">
        <f t="shared" si="9"/>
        <v>30</v>
      </c>
      <c r="I13" s="30">
        <f t="shared" si="10"/>
        <v>30</v>
      </c>
      <c r="J13" s="30">
        <f t="shared" si="11"/>
        <v>30</v>
      </c>
      <c r="K13" s="30">
        <f t="shared" si="12"/>
        <v>30</v>
      </c>
      <c r="L13" s="30">
        <f t="shared" si="13"/>
        <v>30</v>
      </c>
      <c r="M13" s="30">
        <f t="shared" si="14"/>
        <v>30</v>
      </c>
      <c r="N13" s="30">
        <f t="shared" si="15"/>
        <v>30</v>
      </c>
      <c r="O13" s="30">
        <f t="shared" si="16"/>
        <v>30</v>
      </c>
      <c r="P13" s="30">
        <f t="shared" si="17"/>
        <v>360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8">
        <v>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8">
        <v>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8">
        <v>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2360</v>
      </c>
      <c r="D17" s="25">
        <f t="shared" ref="D17:O17" si="18">SUM(D11:D16)</f>
        <v>196.66666666666666</v>
      </c>
      <c r="E17" s="25">
        <f t="shared" si="18"/>
        <v>196.66666666666666</v>
      </c>
      <c r="F17" s="25">
        <f t="shared" si="18"/>
        <v>196.66666666666666</v>
      </c>
      <c r="G17" s="25">
        <f t="shared" si="18"/>
        <v>196.66666666666666</v>
      </c>
      <c r="H17" s="25">
        <f t="shared" si="18"/>
        <v>196.66666666666666</v>
      </c>
      <c r="I17" s="25">
        <f t="shared" si="18"/>
        <v>196.66666666666666</v>
      </c>
      <c r="J17" s="25">
        <f t="shared" si="18"/>
        <v>196.66666666666666</v>
      </c>
      <c r="K17" s="25">
        <f t="shared" si="18"/>
        <v>196.66666666666666</v>
      </c>
      <c r="L17" s="25">
        <f t="shared" si="18"/>
        <v>196.66666666666666</v>
      </c>
      <c r="M17" s="25">
        <f t="shared" si="18"/>
        <v>196.66666666666666</v>
      </c>
      <c r="N17" s="25">
        <f t="shared" si="18"/>
        <v>196.66666666666666</v>
      </c>
      <c r="O17" s="25">
        <f t="shared" si="18"/>
        <v>196.66666666666666</v>
      </c>
      <c r="P17" s="30">
        <f t="shared" ref="P17" si="19">SUM(D17:O17)</f>
        <v>2360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18">
        <v>0</v>
      </c>
      <c r="Q18" s="87">
        <f t="shared" si="1"/>
        <v>0</v>
      </c>
    </row>
    <row r="19" spans="1:17" x14ac:dyDescent="0.25">
      <c r="A19" s="26" t="s">
        <v>28</v>
      </c>
      <c r="B19" s="11" t="s">
        <v>29</v>
      </c>
      <c r="C19" s="23">
        <v>165</v>
      </c>
      <c r="D19" s="30">
        <f>C19/12</f>
        <v>13.75</v>
      </c>
      <c r="E19" s="30">
        <f>C19/12</f>
        <v>13.75</v>
      </c>
      <c r="F19" s="30">
        <f>C19/12</f>
        <v>13.75</v>
      </c>
      <c r="G19" s="30">
        <f>C19/12</f>
        <v>13.75</v>
      </c>
      <c r="H19" s="30">
        <f>C19/12</f>
        <v>13.75</v>
      </c>
      <c r="I19" s="30">
        <f>C19/12</f>
        <v>13.75</v>
      </c>
      <c r="J19" s="30">
        <f>C19/12</f>
        <v>13.75</v>
      </c>
      <c r="K19" s="30">
        <f>C19/12</f>
        <v>13.75</v>
      </c>
      <c r="L19" s="30">
        <f>C19/12</f>
        <v>13.75</v>
      </c>
      <c r="M19" s="30">
        <f>C19/12</f>
        <v>13.75</v>
      </c>
      <c r="N19" s="30">
        <f>C19/12</f>
        <v>13.75</v>
      </c>
      <c r="O19" s="30">
        <f>C19/12</f>
        <v>13.75</v>
      </c>
      <c r="P19" s="30">
        <f t="shared" ref="P19:P21" si="20">SUM(D19:O19)</f>
        <v>165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18000</v>
      </c>
      <c r="D20" s="25">
        <f t="shared" ref="D20:O20" si="21">SUM(D21:D23)</f>
        <v>1500</v>
      </c>
      <c r="E20" s="25">
        <f t="shared" si="21"/>
        <v>1500</v>
      </c>
      <c r="F20" s="25">
        <f t="shared" si="21"/>
        <v>1500</v>
      </c>
      <c r="G20" s="25">
        <f t="shared" si="21"/>
        <v>1500</v>
      </c>
      <c r="H20" s="25">
        <f t="shared" si="21"/>
        <v>1500</v>
      </c>
      <c r="I20" s="25">
        <f t="shared" si="21"/>
        <v>1500</v>
      </c>
      <c r="J20" s="25">
        <f t="shared" si="21"/>
        <v>1500</v>
      </c>
      <c r="K20" s="25">
        <f t="shared" si="21"/>
        <v>1500</v>
      </c>
      <c r="L20" s="25">
        <f t="shared" si="21"/>
        <v>1500</v>
      </c>
      <c r="M20" s="25">
        <f t="shared" si="21"/>
        <v>1500</v>
      </c>
      <c r="N20" s="25">
        <f t="shared" si="21"/>
        <v>1500</v>
      </c>
      <c r="O20" s="25">
        <f t="shared" si="21"/>
        <v>1500</v>
      </c>
      <c r="P20" s="30">
        <f t="shared" si="20"/>
        <v>18000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8">
        <v>18000</v>
      </c>
      <c r="D21" s="30">
        <v>1500</v>
      </c>
      <c r="E21" s="30">
        <v>1500</v>
      </c>
      <c r="F21" s="30">
        <v>1500</v>
      </c>
      <c r="G21" s="30">
        <v>1500</v>
      </c>
      <c r="H21" s="30">
        <v>1500</v>
      </c>
      <c r="I21" s="30">
        <v>1500</v>
      </c>
      <c r="J21" s="30">
        <v>1500</v>
      </c>
      <c r="K21" s="30">
        <v>1500</v>
      </c>
      <c r="L21" s="30">
        <v>1500</v>
      </c>
      <c r="M21" s="30">
        <v>1500</v>
      </c>
      <c r="N21" s="30">
        <v>1500</v>
      </c>
      <c r="O21" s="30">
        <v>1500</v>
      </c>
      <c r="P21" s="30">
        <f t="shared" si="20"/>
        <v>18000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8">
        <v>0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8">
        <v>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3"/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3">
        <v>80</v>
      </c>
      <c r="D25" s="30">
        <f>C25/12</f>
        <v>6.666666666666667</v>
      </c>
      <c r="E25" s="30">
        <f>C25/12</f>
        <v>6.666666666666667</v>
      </c>
      <c r="F25" s="30">
        <f>C25/12</f>
        <v>6.666666666666667</v>
      </c>
      <c r="G25" s="30">
        <f>C25/12</f>
        <v>6.666666666666667</v>
      </c>
      <c r="H25" s="30">
        <f>C25/12</f>
        <v>6.666666666666667</v>
      </c>
      <c r="I25" s="30">
        <f>C25/12</f>
        <v>6.666666666666667</v>
      </c>
      <c r="J25" s="30">
        <f>C25/12</f>
        <v>6.666666666666667</v>
      </c>
      <c r="K25" s="30">
        <f>C25/12</f>
        <v>6.666666666666667</v>
      </c>
      <c r="L25" s="30">
        <f>C25/12</f>
        <v>6.666666666666667</v>
      </c>
      <c r="M25" s="30">
        <f>C25/12</f>
        <v>6.666666666666667</v>
      </c>
      <c r="N25" s="30">
        <f>C25/12</f>
        <v>6.666666666666667</v>
      </c>
      <c r="O25" s="30">
        <f>C25/12</f>
        <v>6.666666666666667</v>
      </c>
      <c r="P25" s="30">
        <f t="shared" ref="P25:P28" si="22">SUM(D25:O25)</f>
        <v>80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4300</v>
      </c>
      <c r="D26" s="25">
        <f t="shared" ref="D26:O26" si="23">D27+D28+D29 +D30+D31+D32+D33+D34+D35+D36</f>
        <v>275</v>
      </c>
      <c r="E26" s="25">
        <f t="shared" si="23"/>
        <v>275</v>
      </c>
      <c r="F26" s="25">
        <f t="shared" si="23"/>
        <v>275</v>
      </c>
      <c r="G26" s="25">
        <f t="shared" si="23"/>
        <v>275</v>
      </c>
      <c r="H26" s="25">
        <f t="shared" si="23"/>
        <v>275</v>
      </c>
      <c r="I26" s="25">
        <f t="shared" si="23"/>
        <v>1275</v>
      </c>
      <c r="J26" s="25">
        <f t="shared" si="23"/>
        <v>275</v>
      </c>
      <c r="K26" s="25">
        <f t="shared" si="23"/>
        <v>275</v>
      </c>
      <c r="L26" s="25">
        <f t="shared" si="23"/>
        <v>275</v>
      </c>
      <c r="M26" s="25">
        <f t="shared" si="23"/>
        <v>275</v>
      </c>
      <c r="N26" s="25">
        <f t="shared" si="23"/>
        <v>275</v>
      </c>
      <c r="O26" s="25">
        <f t="shared" si="23"/>
        <v>275</v>
      </c>
      <c r="P26" s="30">
        <f t="shared" si="22"/>
        <v>4300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8">
        <v>300</v>
      </c>
      <c r="D27" s="30">
        <f>C27/12</f>
        <v>25</v>
      </c>
      <c r="E27" s="30">
        <f>C27/12</f>
        <v>25</v>
      </c>
      <c r="F27" s="30">
        <f>C27/12</f>
        <v>25</v>
      </c>
      <c r="G27" s="30">
        <f>C27/12</f>
        <v>25</v>
      </c>
      <c r="H27" s="30">
        <f>C27/12</f>
        <v>25</v>
      </c>
      <c r="I27" s="30">
        <f>C27/12</f>
        <v>25</v>
      </c>
      <c r="J27" s="30">
        <f>C27/12</f>
        <v>25</v>
      </c>
      <c r="K27" s="30">
        <f>C27/12</f>
        <v>25</v>
      </c>
      <c r="L27" s="30">
        <f>C27/12</f>
        <v>25</v>
      </c>
      <c r="M27" s="30">
        <f>C27/12</f>
        <v>25</v>
      </c>
      <c r="N27" s="30">
        <f>C27/12</f>
        <v>25</v>
      </c>
      <c r="O27" s="30">
        <f>C27/12</f>
        <v>25</v>
      </c>
      <c r="P27" s="30">
        <f t="shared" si="22"/>
        <v>300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8">
        <v>1000</v>
      </c>
      <c r="I28">
        <v>1000</v>
      </c>
      <c r="P28" s="30">
        <f t="shared" si="22"/>
        <v>1000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8">
        <v>0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8"/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8"/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/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/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f>SUM(D34:O34)</f>
        <v>0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>
        <v>0</v>
      </c>
      <c r="D35" s="30">
        <f>C35/12</f>
        <v>0</v>
      </c>
      <c r="E35" s="30">
        <f>C35/12</f>
        <v>0</v>
      </c>
      <c r="F35" s="30">
        <f>C35/12</f>
        <v>0</v>
      </c>
      <c r="G35" s="30">
        <f>C35/12</f>
        <v>0</v>
      </c>
      <c r="H35" s="30">
        <f>C35/12</f>
        <v>0</v>
      </c>
      <c r="I35" s="30">
        <f>C35/12</f>
        <v>0</v>
      </c>
      <c r="J35" s="30">
        <f>C35/12</f>
        <v>0</v>
      </c>
      <c r="K35" s="30">
        <f>C35/12</f>
        <v>0</v>
      </c>
      <c r="L35" s="30">
        <f>C35/12</f>
        <v>0</v>
      </c>
      <c r="M35" s="30">
        <f>C35/12</f>
        <v>0</v>
      </c>
      <c r="N35" s="30">
        <f>C35/12</f>
        <v>0</v>
      </c>
      <c r="O35" s="30">
        <f>C35/12</f>
        <v>0</v>
      </c>
      <c r="P35" s="30">
        <f t="shared" ref="P35:P38" si="24">SUM(D35:O35)</f>
        <v>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8">
        <v>3000</v>
      </c>
      <c r="D36" s="30">
        <v>250</v>
      </c>
      <c r="E36" s="30">
        <v>250</v>
      </c>
      <c r="F36" s="30">
        <v>250</v>
      </c>
      <c r="G36" s="30">
        <v>250</v>
      </c>
      <c r="H36" s="30">
        <v>250</v>
      </c>
      <c r="I36" s="30">
        <v>250</v>
      </c>
      <c r="J36" s="30">
        <v>250</v>
      </c>
      <c r="K36" s="30">
        <v>250</v>
      </c>
      <c r="L36" s="30">
        <v>250</v>
      </c>
      <c r="M36" s="30">
        <v>250</v>
      </c>
      <c r="N36" s="30">
        <v>250</v>
      </c>
      <c r="O36" s="30">
        <v>250</v>
      </c>
      <c r="P36" s="30">
        <f t="shared" si="24"/>
        <v>3000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v>36396</v>
      </c>
      <c r="D37" s="23">
        <f t="shared" ref="D37:O37" si="25">SUM(D38:D41)</f>
        <v>3033</v>
      </c>
      <c r="E37" s="23">
        <f t="shared" si="25"/>
        <v>3033</v>
      </c>
      <c r="F37" s="23">
        <f t="shared" si="25"/>
        <v>3033</v>
      </c>
      <c r="G37" s="23">
        <f t="shared" si="25"/>
        <v>3033</v>
      </c>
      <c r="H37" s="23">
        <f t="shared" si="25"/>
        <v>3033</v>
      </c>
      <c r="I37" s="23">
        <f t="shared" si="25"/>
        <v>3033</v>
      </c>
      <c r="J37" s="23">
        <f t="shared" si="25"/>
        <v>3033</v>
      </c>
      <c r="K37" s="23">
        <f t="shared" si="25"/>
        <v>3033</v>
      </c>
      <c r="L37" s="23">
        <f t="shared" si="25"/>
        <v>3033</v>
      </c>
      <c r="M37" s="23">
        <f t="shared" si="25"/>
        <v>3033</v>
      </c>
      <c r="N37" s="23">
        <f t="shared" si="25"/>
        <v>3033</v>
      </c>
      <c r="O37" s="23">
        <f t="shared" si="25"/>
        <v>3033</v>
      </c>
      <c r="P37" s="30">
        <f t="shared" si="24"/>
        <v>36396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18">
        <v>7140</v>
      </c>
      <c r="D38">
        <v>595</v>
      </c>
      <c r="E38">
        <v>595</v>
      </c>
      <c r="F38">
        <v>595</v>
      </c>
      <c r="G38">
        <v>595</v>
      </c>
      <c r="H38">
        <v>595</v>
      </c>
      <c r="I38">
        <v>595</v>
      </c>
      <c r="J38">
        <v>595</v>
      </c>
      <c r="K38">
        <v>595</v>
      </c>
      <c r="L38">
        <v>595</v>
      </c>
      <c r="M38">
        <v>595</v>
      </c>
      <c r="N38">
        <v>595</v>
      </c>
      <c r="O38">
        <v>595</v>
      </c>
      <c r="P38" s="30">
        <f t="shared" si="24"/>
        <v>7140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18">
        <v>28800</v>
      </c>
      <c r="D39" s="30">
        <v>2400</v>
      </c>
      <c r="E39" s="30">
        <v>2400</v>
      </c>
      <c r="F39" s="30">
        <v>2400</v>
      </c>
      <c r="G39" s="30">
        <v>2400</v>
      </c>
      <c r="H39" s="30">
        <v>2400</v>
      </c>
      <c r="I39" s="30">
        <v>2400</v>
      </c>
      <c r="J39" s="30">
        <v>2400</v>
      </c>
      <c r="K39" s="30">
        <v>2400</v>
      </c>
      <c r="L39" s="30">
        <v>2400</v>
      </c>
      <c r="M39" s="30">
        <v>2400</v>
      </c>
      <c r="N39" s="30">
        <v>2400</v>
      </c>
      <c r="O39" s="30">
        <v>2400</v>
      </c>
      <c r="P39" s="30">
        <f t="shared" ref="P39:P41" si="26">SUM(D39:O39)</f>
        <v>28800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18"/>
      <c r="P40" s="30">
        <f t="shared" si="26"/>
        <v>0</v>
      </c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18">
        <v>456</v>
      </c>
      <c r="D41">
        <v>38</v>
      </c>
      <c r="E41">
        <v>38</v>
      </c>
      <c r="F41">
        <v>38</v>
      </c>
      <c r="G41">
        <v>38</v>
      </c>
      <c r="H41">
        <v>38</v>
      </c>
      <c r="I41">
        <v>38</v>
      </c>
      <c r="J41">
        <v>38</v>
      </c>
      <c r="K41">
        <v>38</v>
      </c>
      <c r="L41">
        <v>38</v>
      </c>
      <c r="M41">
        <v>38</v>
      </c>
      <c r="N41">
        <v>38</v>
      </c>
      <c r="O41">
        <v>38</v>
      </c>
      <c r="P41" s="30">
        <f t="shared" si="26"/>
        <v>456</v>
      </c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23"/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v>12811</v>
      </c>
      <c r="D43" s="33">
        <f>D37*0.352</f>
        <v>1067.616</v>
      </c>
      <c r="E43" s="33">
        <f t="shared" ref="E43:O43" si="27">E37*0.352</f>
        <v>1067.616</v>
      </c>
      <c r="F43" s="33">
        <f t="shared" si="27"/>
        <v>1067.616</v>
      </c>
      <c r="G43" s="33">
        <f t="shared" si="27"/>
        <v>1067.616</v>
      </c>
      <c r="H43" s="33">
        <f t="shared" si="27"/>
        <v>1067.616</v>
      </c>
      <c r="I43" s="33">
        <f t="shared" si="27"/>
        <v>1067.616</v>
      </c>
      <c r="J43" s="33">
        <f t="shared" si="27"/>
        <v>1067.616</v>
      </c>
      <c r="K43" s="33">
        <f t="shared" si="27"/>
        <v>1067.616</v>
      </c>
      <c r="L43" s="33">
        <f t="shared" si="27"/>
        <v>1067.616</v>
      </c>
      <c r="M43" s="33">
        <f t="shared" si="27"/>
        <v>1067.616</v>
      </c>
      <c r="N43" s="33">
        <f t="shared" si="27"/>
        <v>1067.616</v>
      </c>
      <c r="O43" s="33">
        <f t="shared" si="27"/>
        <v>1067.616</v>
      </c>
      <c r="P43" s="30">
        <f t="shared" ref="P43:P53" si="28">SUM(D43:O43)</f>
        <v>12811.392</v>
      </c>
      <c r="Q43" s="87">
        <f t="shared" si="1"/>
        <v>-0.39199999999982538</v>
      </c>
    </row>
    <row r="44" spans="1:17" x14ac:dyDescent="0.25">
      <c r="A44" s="26" t="s">
        <v>66</v>
      </c>
      <c r="B44" s="11" t="s">
        <v>67</v>
      </c>
      <c r="C44" s="33">
        <f>0.07*C37</f>
        <v>2547.7200000000003</v>
      </c>
      <c r="D44" s="33">
        <f t="shared" ref="D44:O44" si="29">0.07*D37</f>
        <v>212.31000000000003</v>
      </c>
      <c r="E44" s="33">
        <f t="shared" si="29"/>
        <v>212.31000000000003</v>
      </c>
      <c r="F44" s="33">
        <f t="shared" si="29"/>
        <v>212.31000000000003</v>
      </c>
      <c r="G44" s="33">
        <f t="shared" si="29"/>
        <v>212.31000000000003</v>
      </c>
      <c r="H44" s="33">
        <f t="shared" si="29"/>
        <v>212.31000000000003</v>
      </c>
      <c r="I44" s="33">
        <f t="shared" si="29"/>
        <v>212.31000000000003</v>
      </c>
      <c r="J44" s="33">
        <f t="shared" si="29"/>
        <v>212.31000000000003</v>
      </c>
      <c r="K44" s="33">
        <f t="shared" si="29"/>
        <v>212.31000000000003</v>
      </c>
      <c r="L44" s="33">
        <f t="shared" si="29"/>
        <v>212.31000000000003</v>
      </c>
      <c r="M44" s="33">
        <f t="shared" si="29"/>
        <v>212.31000000000003</v>
      </c>
      <c r="N44" s="33">
        <f t="shared" si="29"/>
        <v>212.31000000000003</v>
      </c>
      <c r="O44" s="33">
        <f t="shared" si="29"/>
        <v>212.31000000000003</v>
      </c>
      <c r="P44" s="30">
        <f t="shared" si="28"/>
        <v>2547.7199999999998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23">
        <v>3000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>
        <v>3000</v>
      </c>
      <c r="P45" s="30">
        <f t="shared" si="28"/>
        <v>3000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23">
        <v>4800</v>
      </c>
      <c r="D46" s="30">
        <v>400</v>
      </c>
      <c r="E46" s="30">
        <v>400</v>
      </c>
      <c r="F46" s="30">
        <v>400</v>
      </c>
      <c r="G46" s="30">
        <v>400</v>
      </c>
      <c r="H46" s="30">
        <v>400</v>
      </c>
      <c r="I46" s="30">
        <v>400</v>
      </c>
      <c r="J46" s="30">
        <v>400</v>
      </c>
      <c r="K46" s="30">
        <v>400</v>
      </c>
      <c r="L46" s="30">
        <v>400</v>
      </c>
      <c r="M46" s="30">
        <v>400</v>
      </c>
      <c r="N46" s="30">
        <v>400</v>
      </c>
      <c r="O46" s="30">
        <v>400</v>
      </c>
      <c r="P46" s="30">
        <f t="shared" si="28"/>
        <v>4800</v>
      </c>
      <c r="Q46" s="87">
        <f t="shared" si="1"/>
        <v>0</v>
      </c>
    </row>
    <row r="47" spans="1:17" x14ac:dyDescent="0.25">
      <c r="A47" s="26"/>
      <c r="B47" s="11" t="s">
        <v>72</v>
      </c>
      <c r="C47" s="33">
        <f>-C30-C15</f>
        <v>0</v>
      </c>
      <c r="D47" s="30">
        <f>D15+D30</f>
        <v>0</v>
      </c>
      <c r="E47" s="30">
        <f t="shared" ref="E47:O47" si="30">E15+E30</f>
        <v>0</v>
      </c>
      <c r="F47" s="30">
        <f t="shared" si="30"/>
        <v>0</v>
      </c>
      <c r="G47" s="30">
        <f t="shared" si="30"/>
        <v>0</v>
      </c>
      <c r="H47" s="30">
        <f t="shared" si="30"/>
        <v>0</v>
      </c>
      <c r="I47" s="30">
        <f t="shared" si="30"/>
        <v>0</v>
      </c>
      <c r="J47" s="30">
        <f t="shared" si="30"/>
        <v>0</v>
      </c>
      <c r="K47" s="30">
        <f t="shared" si="30"/>
        <v>0</v>
      </c>
      <c r="L47" s="30">
        <f t="shared" si="30"/>
        <v>0</v>
      </c>
      <c r="M47" s="30">
        <f t="shared" si="30"/>
        <v>0</v>
      </c>
      <c r="N47" s="30">
        <f t="shared" si="30"/>
        <v>0</v>
      </c>
      <c r="O47" s="30">
        <f t="shared" si="30"/>
        <v>0</v>
      </c>
      <c r="P47" s="30">
        <f t="shared" si="28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6">
        <v>698</v>
      </c>
      <c r="D48" s="30">
        <v>98.609499999999997</v>
      </c>
      <c r="E48" s="30">
        <v>54.619500000000002</v>
      </c>
      <c r="F48" s="30">
        <v>54.619500000000002</v>
      </c>
      <c r="G48" s="30">
        <v>54.619500000000002</v>
      </c>
      <c r="H48" s="30">
        <v>54.619500000000002</v>
      </c>
      <c r="I48" s="30">
        <v>54.619500000000002</v>
      </c>
      <c r="J48" s="30">
        <v>54.619500000000002</v>
      </c>
      <c r="K48" s="30">
        <v>54.619500000000002</v>
      </c>
      <c r="L48" s="30">
        <v>54.619500000000002</v>
      </c>
      <c r="M48" s="30">
        <v>54.619500000000002</v>
      </c>
      <c r="N48" s="30">
        <v>54.619500000000002</v>
      </c>
      <c r="O48" s="30">
        <v>53.418000000000006</v>
      </c>
      <c r="P48" s="30">
        <f t="shared" si="28"/>
        <v>698.22250000000008</v>
      </c>
      <c r="Q48" s="87">
        <f t="shared" si="1"/>
        <v>-0.22250000000008185</v>
      </c>
    </row>
    <row r="49" spans="1:17" x14ac:dyDescent="0.25">
      <c r="A49" s="26" t="s">
        <v>75</v>
      </c>
      <c r="B49" s="11" t="s">
        <v>76</v>
      </c>
      <c r="C49" s="33"/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f t="shared" si="28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23">
        <v>36</v>
      </c>
      <c r="D50" s="30">
        <v>3</v>
      </c>
      <c r="E50" s="30">
        <v>3</v>
      </c>
      <c r="F50" s="30">
        <v>3</v>
      </c>
      <c r="G50" s="30">
        <v>3</v>
      </c>
      <c r="H50" s="30">
        <v>3</v>
      </c>
      <c r="I50" s="30">
        <v>3</v>
      </c>
      <c r="J50" s="30">
        <v>3</v>
      </c>
      <c r="K50" s="30">
        <v>3</v>
      </c>
      <c r="L50" s="30">
        <v>3</v>
      </c>
      <c r="M50" s="30">
        <v>3</v>
      </c>
      <c r="N50" s="30">
        <v>3</v>
      </c>
      <c r="O50" s="30">
        <v>3</v>
      </c>
      <c r="P50" s="30">
        <f t="shared" si="28"/>
        <v>36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23"/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f t="shared" si="28"/>
        <v>0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23"/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f t="shared" si="28"/>
        <v>0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42">
        <f t="shared" ref="C53:O53" si="31">C3+C19+C20+C24+C25+C26+C37+C42+C43+C44+C45+C46+C48+C49+C50+C51+C52</f>
        <v>115433.72</v>
      </c>
      <c r="D53" s="79">
        <f t="shared" si="31"/>
        <v>8326.6188333333357</v>
      </c>
      <c r="E53" s="79">
        <f t="shared" si="31"/>
        <v>8782.6288333333341</v>
      </c>
      <c r="F53" s="79">
        <f t="shared" si="31"/>
        <v>8782.6288333333341</v>
      </c>
      <c r="G53" s="79">
        <f t="shared" si="31"/>
        <v>9582.6288333333341</v>
      </c>
      <c r="H53" s="79">
        <f t="shared" si="31"/>
        <v>9582.6288333333341</v>
      </c>
      <c r="I53" s="79">
        <f t="shared" si="31"/>
        <v>10782.628833333332</v>
      </c>
      <c r="J53" s="79">
        <f t="shared" si="31"/>
        <v>9782.6288333333341</v>
      </c>
      <c r="K53" s="79">
        <f t="shared" si="31"/>
        <v>9782.6288333333341</v>
      </c>
      <c r="L53" s="79">
        <f t="shared" si="31"/>
        <v>9582.6288333333341</v>
      </c>
      <c r="M53" s="79">
        <f t="shared" si="31"/>
        <v>9582.6288333333341</v>
      </c>
      <c r="N53" s="79">
        <f t="shared" si="31"/>
        <v>9582.6288333333341</v>
      </c>
      <c r="O53" s="79">
        <f t="shared" si="31"/>
        <v>11281.427333333335</v>
      </c>
      <c r="P53" s="30">
        <f t="shared" si="28"/>
        <v>115434.33450000003</v>
      </c>
      <c r="Q53" s="87">
        <f t="shared" si="1"/>
        <v>-0.61450000002514571</v>
      </c>
    </row>
    <row r="54" spans="1:17" ht="15.75" thickBot="1" x14ac:dyDescent="0.3">
      <c r="A54" s="43"/>
      <c r="B54" s="43"/>
      <c r="C54" s="45"/>
    </row>
    <row r="55" spans="1:17" ht="15.75" thickBot="1" x14ac:dyDescent="0.3">
      <c r="A55" s="104" t="str">
        <f>A1</f>
        <v>PLÁN NA ROK 2026 Tabuľková časť</v>
      </c>
      <c r="B55" s="105"/>
      <c r="C55" s="48"/>
    </row>
    <row r="56" spans="1:17" ht="15.75" thickBot="1" x14ac:dyDescent="0.3">
      <c r="A56" s="5" t="s">
        <v>0</v>
      </c>
      <c r="B56" s="49" t="s">
        <v>83</v>
      </c>
      <c r="C56" s="9" t="s">
        <v>5</v>
      </c>
      <c r="D56" s="30" t="s">
        <v>133</v>
      </c>
      <c r="E56" s="30" t="s">
        <v>134</v>
      </c>
      <c r="F56" s="30" t="s">
        <v>135</v>
      </c>
      <c r="G56" s="30" t="s">
        <v>136</v>
      </c>
      <c r="H56" s="30" t="s">
        <v>137</v>
      </c>
      <c r="I56" s="30" t="s">
        <v>138</v>
      </c>
      <c r="J56" s="30" t="s">
        <v>139</v>
      </c>
      <c r="K56" s="30" t="s">
        <v>140</v>
      </c>
      <c r="L56" s="30" t="s">
        <v>141</v>
      </c>
      <c r="M56" s="30" t="s">
        <v>142</v>
      </c>
      <c r="N56" s="30" t="s">
        <v>143</v>
      </c>
      <c r="O56" s="30" t="s">
        <v>144</v>
      </c>
    </row>
    <row r="57" spans="1:17" x14ac:dyDescent="0.25">
      <c r="A57" s="10" t="s">
        <v>84</v>
      </c>
      <c r="B57" s="50" t="s">
        <v>85</v>
      </c>
      <c r="C57" s="13">
        <f t="shared" ref="C57:O57" si="32">C58+C63+C64+C65+C66+C71+C72+C73</f>
        <v>0</v>
      </c>
      <c r="D57" s="13">
        <f t="shared" si="32"/>
        <v>0</v>
      </c>
      <c r="E57" s="13">
        <f t="shared" si="32"/>
        <v>0</v>
      </c>
      <c r="F57" s="13">
        <f t="shared" si="32"/>
        <v>0</v>
      </c>
      <c r="G57" s="13">
        <f t="shared" si="32"/>
        <v>0</v>
      </c>
      <c r="H57" s="13">
        <f t="shared" si="32"/>
        <v>0</v>
      </c>
      <c r="I57" s="13">
        <f t="shared" si="32"/>
        <v>0</v>
      </c>
      <c r="J57" s="13">
        <f t="shared" si="32"/>
        <v>0</v>
      </c>
      <c r="K57" s="13">
        <f t="shared" si="32"/>
        <v>0</v>
      </c>
      <c r="L57" s="13">
        <f t="shared" si="32"/>
        <v>0</v>
      </c>
      <c r="M57" s="13">
        <f t="shared" si="32"/>
        <v>0</v>
      </c>
      <c r="N57" s="13">
        <f t="shared" si="32"/>
        <v>0</v>
      </c>
      <c r="O57" s="13">
        <f t="shared" si="32"/>
        <v>0</v>
      </c>
      <c r="P57" s="30">
        <f>SUM(D57:O57)</f>
        <v>0</v>
      </c>
    </row>
    <row r="58" spans="1:17" x14ac:dyDescent="0.25">
      <c r="A58" s="14"/>
      <c r="B58" s="51" t="s">
        <v>86</v>
      </c>
      <c r="C58" s="23">
        <f>SUM(C59:C62)</f>
        <v>0</v>
      </c>
      <c r="D58" s="33">
        <f t="shared" ref="D58:O58" si="33">SUM(D59:D62)</f>
        <v>0</v>
      </c>
      <c r="E58" s="33">
        <f t="shared" si="33"/>
        <v>0</v>
      </c>
      <c r="F58" s="33">
        <f t="shared" si="33"/>
        <v>0</v>
      </c>
      <c r="G58" s="33">
        <f t="shared" si="33"/>
        <v>0</v>
      </c>
      <c r="H58" s="33">
        <f t="shared" si="33"/>
        <v>0</v>
      </c>
      <c r="I58" s="33">
        <f t="shared" si="33"/>
        <v>0</v>
      </c>
      <c r="J58" s="33">
        <f t="shared" si="33"/>
        <v>0</v>
      </c>
      <c r="K58" s="33">
        <f t="shared" si="33"/>
        <v>0</v>
      </c>
      <c r="L58" s="33">
        <f t="shared" si="33"/>
        <v>0</v>
      </c>
      <c r="M58" s="33">
        <f t="shared" si="33"/>
        <v>0</v>
      </c>
      <c r="N58" s="33">
        <f t="shared" si="33"/>
        <v>0</v>
      </c>
      <c r="O58" s="33">
        <f t="shared" si="33"/>
        <v>0</v>
      </c>
      <c r="P58" s="30">
        <f>SUM(D58:O58)</f>
        <v>0</v>
      </c>
    </row>
    <row r="59" spans="1:17" x14ac:dyDescent="0.25">
      <c r="A59" s="14"/>
      <c r="B59" s="52" t="s">
        <v>87</v>
      </c>
      <c r="C59" s="1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>
        <f t="shared" ref="P59:P79" si="34">SUM(D59:O59)</f>
        <v>0</v>
      </c>
    </row>
    <row r="60" spans="1:17" x14ac:dyDescent="0.25">
      <c r="A60" s="14"/>
      <c r="B60" s="52" t="s">
        <v>88</v>
      </c>
      <c r="C60" s="1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>
        <f t="shared" si="34"/>
        <v>0</v>
      </c>
    </row>
    <row r="61" spans="1:17" x14ac:dyDescent="0.25">
      <c r="A61" s="14"/>
      <c r="B61" s="52" t="s">
        <v>89</v>
      </c>
      <c r="C61" s="1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f t="shared" si="34"/>
        <v>0</v>
      </c>
    </row>
    <row r="62" spans="1:17" x14ac:dyDescent="0.25">
      <c r="A62" s="53"/>
      <c r="B62" s="52" t="s">
        <v>90</v>
      </c>
      <c r="C62" s="1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>
        <f t="shared" si="34"/>
        <v>0</v>
      </c>
    </row>
    <row r="63" spans="1:17" x14ac:dyDescent="0.25">
      <c r="A63" s="53"/>
      <c r="B63" s="52" t="s">
        <v>91</v>
      </c>
      <c r="C63" s="1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>
        <f t="shared" si="34"/>
        <v>0</v>
      </c>
    </row>
    <row r="64" spans="1:17" x14ac:dyDescent="0.25">
      <c r="A64" s="14"/>
      <c r="B64" s="52" t="s">
        <v>92</v>
      </c>
      <c r="C64" s="1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>
        <f t="shared" si="34"/>
        <v>0</v>
      </c>
    </row>
    <row r="65" spans="1:16" x14ac:dyDescent="0.25">
      <c r="A65" s="14"/>
      <c r="B65" s="52" t="s">
        <v>93</v>
      </c>
      <c r="C65" s="1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>
        <f t="shared" si="34"/>
        <v>0</v>
      </c>
    </row>
    <row r="66" spans="1:16" x14ac:dyDescent="0.25">
      <c r="A66" s="14"/>
      <c r="B66" s="51" t="s">
        <v>94</v>
      </c>
      <c r="C66" s="23">
        <f>SUM(C67:C70)</f>
        <v>0</v>
      </c>
      <c r="D66" s="23">
        <f t="shared" ref="D66:O66" si="35">SUM(D67:D70)</f>
        <v>0</v>
      </c>
      <c r="E66" s="23">
        <f t="shared" si="35"/>
        <v>0</v>
      </c>
      <c r="F66" s="23">
        <f t="shared" si="35"/>
        <v>0</v>
      </c>
      <c r="G66" s="23">
        <f t="shared" si="35"/>
        <v>0</v>
      </c>
      <c r="H66" s="23">
        <f t="shared" si="35"/>
        <v>0</v>
      </c>
      <c r="I66" s="23">
        <f t="shared" si="35"/>
        <v>0</v>
      </c>
      <c r="J66" s="23">
        <f t="shared" si="35"/>
        <v>0</v>
      </c>
      <c r="K66" s="23">
        <f t="shared" si="35"/>
        <v>0</v>
      </c>
      <c r="L66" s="23">
        <f t="shared" si="35"/>
        <v>0</v>
      </c>
      <c r="M66" s="23">
        <f t="shared" si="35"/>
        <v>0</v>
      </c>
      <c r="N66" s="23">
        <f t="shared" si="35"/>
        <v>0</v>
      </c>
      <c r="O66" s="23">
        <f t="shared" si="35"/>
        <v>0</v>
      </c>
      <c r="P66" s="30">
        <f t="shared" si="34"/>
        <v>0</v>
      </c>
    </row>
    <row r="67" spans="1:16" x14ac:dyDescent="0.25">
      <c r="A67" s="14"/>
      <c r="B67" s="20" t="s">
        <v>95</v>
      </c>
      <c r="C67" s="54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>
        <f t="shared" si="34"/>
        <v>0</v>
      </c>
    </row>
    <row r="68" spans="1:16" x14ac:dyDescent="0.25">
      <c r="A68" s="14"/>
      <c r="B68" s="20"/>
      <c r="C68" s="54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>
        <f t="shared" si="34"/>
        <v>0</v>
      </c>
    </row>
    <row r="69" spans="1:16" x14ac:dyDescent="0.25">
      <c r="A69" s="14"/>
      <c r="B69" s="20" t="s">
        <v>96</v>
      </c>
      <c r="C69" s="54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>
        <f t="shared" si="34"/>
        <v>0</v>
      </c>
    </row>
    <row r="70" spans="1:16" x14ac:dyDescent="0.25">
      <c r="A70" s="14"/>
      <c r="B70" s="20"/>
      <c r="C70" s="54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>
        <f t="shared" si="34"/>
        <v>0</v>
      </c>
    </row>
    <row r="71" spans="1:16" x14ac:dyDescent="0.25">
      <c r="A71" s="14"/>
      <c r="B71" s="56" t="s">
        <v>97</v>
      </c>
      <c r="C71" s="54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>
        <f t="shared" si="34"/>
        <v>0</v>
      </c>
    </row>
    <row r="72" spans="1:16" x14ac:dyDescent="0.25">
      <c r="A72" s="14"/>
      <c r="B72" s="56" t="s">
        <v>98</v>
      </c>
      <c r="C72" s="54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>
        <f t="shared" si="34"/>
        <v>0</v>
      </c>
    </row>
    <row r="73" spans="1:16" x14ac:dyDescent="0.25">
      <c r="A73" s="14"/>
      <c r="B73" s="56" t="s">
        <v>99</v>
      </c>
      <c r="C73" s="54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>
        <f t="shared" si="34"/>
        <v>0</v>
      </c>
    </row>
    <row r="74" spans="1:16" x14ac:dyDescent="0.25">
      <c r="A74" s="26" t="s">
        <v>100</v>
      </c>
      <c r="B74" s="57" t="s">
        <v>101</v>
      </c>
      <c r="C74" s="33">
        <v>60000</v>
      </c>
      <c r="D74" s="30">
        <v>5000</v>
      </c>
      <c r="E74" s="30">
        <v>5000</v>
      </c>
      <c r="F74" s="30">
        <v>5000</v>
      </c>
      <c r="G74" s="30">
        <v>5000</v>
      </c>
      <c r="H74" s="30">
        <v>5000</v>
      </c>
      <c r="I74" s="30">
        <v>5000</v>
      </c>
      <c r="J74" s="30">
        <v>5000</v>
      </c>
      <c r="K74" s="30">
        <v>5000</v>
      </c>
      <c r="L74" s="30">
        <v>5000</v>
      </c>
      <c r="M74" s="30">
        <v>5000</v>
      </c>
      <c r="N74" s="30">
        <v>5000</v>
      </c>
      <c r="O74" s="30">
        <v>5000</v>
      </c>
      <c r="P74" s="30">
        <f t="shared" si="34"/>
        <v>60000</v>
      </c>
    </row>
    <row r="75" spans="1:16" x14ac:dyDescent="0.25">
      <c r="A75" s="26" t="s">
        <v>102</v>
      </c>
      <c r="B75" s="57" t="s">
        <v>103</v>
      </c>
      <c r="C75" s="33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1:16" x14ac:dyDescent="0.25">
      <c r="A76" s="26" t="s">
        <v>104</v>
      </c>
      <c r="B76" s="57" t="s">
        <v>105</v>
      </c>
      <c r="C76" s="3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 x14ac:dyDescent="0.25">
      <c r="A77" s="26" t="s">
        <v>106</v>
      </c>
      <c r="B77" s="57" t="s">
        <v>107</v>
      </c>
      <c r="C77" s="33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6" x14ac:dyDescent="0.25">
      <c r="A78" s="26" t="s">
        <v>108</v>
      </c>
      <c r="B78" s="57" t="s">
        <v>109</v>
      </c>
      <c r="C78" s="33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 ht="15.75" thickBot="1" x14ac:dyDescent="0.3">
      <c r="A79" s="37">
        <v>699100</v>
      </c>
      <c r="B79" s="57" t="s">
        <v>110</v>
      </c>
      <c r="C79" s="23">
        <v>59196</v>
      </c>
      <c r="D79" s="30">
        <f>Píla!D52+Les!D52</f>
        <v>4933</v>
      </c>
      <c r="E79" s="30">
        <f>Píla!E52+Les!E52</f>
        <v>4933</v>
      </c>
      <c r="F79" s="30">
        <f>Píla!F52+Les!F52</f>
        <v>4933</v>
      </c>
      <c r="G79" s="30">
        <f>Píla!G52+Les!G52</f>
        <v>4933</v>
      </c>
      <c r="H79" s="30">
        <f>Píla!H52+Les!H52</f>
        <v>4933</v>
      </c>
      <c r="I79" s="30">
        <f>Píla!I52+Les!I52</f>
        <v>4933</v>
      </c>
      <c r="J79" s="30">
        <f>Píla!J52+Les!J52</f>
        <v>4933</v>
      </c>
      <c r="K79" s="30">
        <f>Píla!K52+Les!K52</f>
        <v>4933</v>
      </c>
      <c r="L79" s="30">
        <f>Píla!L52+Les!L52</f>
        <v>4933</v>
      </c>
      <c r="M79" s="30">
        <f>Píla!M52+Les!M52</f>
        <v>4933</v>
      </c>
      <c r="N79" s="30">
        <f>Píla!N52+Les!N52</f>
        <v>4933</v>
      </c>
      <c r="O79" s="30">
        <f>Píla!O52+Les!O52</f>
        <v>4933</v>
      </c>
      <c r="P79" s="30">
        <f t="shared" si="34"/>
        <v>59196</v>
      </c>
    </row>
    <row r="80" spans="1:16" ht="15.75" thickBot="1" x14ac:dyDescent="0.3">
      <c r="A80" s="10"/>
      <c r="B80" s="60" t="s">
        <v>111</v>
      </c>
      <c r="C80" s="42">
        <f>C57+C74+C75+C76+C77+C78+C79</f>
        <v>119196</v>
      </c>
      <c r="D80" s="42">
        <f t="shared" ref="D80:O80" si="36">D57+D74+D75+D76+D77+D78+D79</f>
        <v>9933</v>
      </c>
      <c r="E80" s="42">
        <f t="shared" si="36"/>
        <v>9933</v>
      </c>
      <c r="F80" s="42">
        <f t="shared" si="36"/>
        <v>9933</v>
      </c>
      <c r="G80" s="42">
        <f t="shared" si="36"/>
        <v>9933</v>
      </c>
      <c r="H80" s="42">
        <f t="shared" si="36"/>
        <v>9933</v>
      </c>
      <c r="I80" s="42">
        <f t="shared" si="36"/>
        <v>9933</v>
      </c>
      <c r="J80" s="42">
        <f t="shared" si="36"/>
        <v>9933</v>
      </c>
      <c r="K80" s="42">
        <f t="shared" si="36"/>
        <v>9933</v>
      </c>
      <c r="L80" s="42">
        <f t="shared" si="36"/>
        <v>9933</v>
      </c>
      <c r="M80" s="42">
        <f t="shared" si="36"/>
        <v>9933</v>
      </c>
      <c r="N80" s="42">
        <f t="shared" si="36"/>
        <v>9933</v>
      </c>
      <c r="O80" s="42">
        <f t="shared" si="36"/>
        <v>9933</v>
      </c>
      <c r="P80" s="42">
        <f>P57+P74+P75+P76+P77+P78+P79</f>
        <v>119196</v>
      </c>
    </row>
    <row r="81" spans="1:16" ht="15.75" thickBot="1" x14ac:dyDescent="0.3">
      <c r="A81" s="61"/>
      <c r="B81" s="62" t="s">
        <v>112</v>
      </c>
      <c r="C81" s="63">
        <f>C80-C53</f>
        <v>3762.2799999999988</v>
      </c>
      <c r="D81" s="63">
        <f t="shared" ref="D81:P81" si="37">D80-D53</f>
        <v>1606.3811666666643</v>
      </c>
      <c r="E81" s="63">
        <f t="shared" si="37"/>
        <v>1150.3711666666659</v>
      </c>
      <c r="F81" s="63">
        <f t="shared" si="37"/>
        <v>1150.3711666666659</v>
      </c>
      <c r="G81" s="63">
        <f t="shared" si="37"/>
        <v>350.37116666666589</v>
      </c>
      <c r="H81" s="63">
        <f t="shared" si="37"/>
        <v>350.37116666666589</v>
      </c>
      <c r="I81" s="63">
        <f t="shared" si="37"/>
        <v>-849.6288333333323</v>
      </c>
      <c r="J81" s="63">
        <f t="shared" si="37"/>
        <v>150.37116666666589</v>
      </c>
      <c r="K81" s="63">
        <f t="shared" si="37"/>
        <v>150.37116666666589</v>
      </c>
      <c r="L81" s="63">
        <f t="shared" si="37"/>
        <v>350.37116666666589</v>
      </c>
      <c r="M81" s="63">
        <f t="shared" si="37"/>
        <v>350.37116666666589</v>
      </c>
      <c r="N81" s="63">
        <f t="shared" si="37"/>
        <v>350.37116666666589</v>
      </c>
      <c r="O81" s="63">
        <f t="shared" si="37"/>
        <v>-1348.4273333333349</v>
      </c>
      <c r="P81" s="63">
        <f t="shared" si="37"/>
        <v>3761.6654999999737</v>
      </c>
    </row>
  </sheetData>
  <mergeCells count="2">
    <mergeCell ref="A1:B1"/>
    <mergeCell ref="A55:B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1"/>
  <sheetViews>
    <sheetView topLeftCell="A54" workbookViewId="0">
      <selection activeCell="D54" sqref="D54"/>
    </sheetView>
  </sheetViews>
  <sheetFormatPr defaultRowHeight="15" x14ac:dyDescent="0.25"/>
  <cols>
    <col min="2" max="2" width="22.140625" customWidth="1"/>
    <col min="3" max="3" width="10.140625" customWidth="1"/>
  </cols>
  <sheetData>
    <row r="1" spans="1:17" ht="15.75" thickBot="1" x14ac:dyDescent="0.3">
      <c r="A1" s="104" t="s">
        <v>181</v>
      </c>
      <c r="B1" s="105"/>
      <c r="C1" s="4"/>
    </row>
    <row r="2" spans="1:17" ht="15.75" thickBot="1" x14ac:dyDescent="0.3">
      <c r="A2" s="5" t="s">
        <v>0</v>
      </c>
      <c r="B2" s="6" t="s">
        <v>1</v>
      </c>
      <c r="C2" s="9" t="s">
        <v>5</v>
      </c>
      <c r="D2" s="30" t="s">
        <v>133</v>
      </c>
      <c r="E2" s="30" t="s">
        <v>134</v>
      </c>
      <c r="F2" s="30" t="s">
        <v>135</v>
      </c>
      <c r="G2" s="30" t="s">
        <v>136</v>
      </c>
      <c r="H2" s="30" t="s">
        <v>137</v>
      </c>
      <c r="I2" s="30" t="s">
        <v>138</v>
      </c>
      <c r="J2" s="30" t="s">
        <v>139</v>
      </c>
      <c r="K2" s="30" t="s">
        <v>140</v>
      </c>
      <c r="L2" s="30" t="s">
        <v>141</v>
      </c>
      <c r="M2" s="30" t="s">
        <v>142</v>
      </c>
      <c r="N2" s="30" t="s">
        <v>143</v>
      </c>
      <c r="O2" s="30" t="s">
        <v>144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2400</v>
      </c>
      <c r="D3" s="13">
        <f t="shared" si="0"/>
        <v>200</v>
      </c>
      <c r="E3" s="13">
        <f t="shared" si="0"/>
        <v>200</v>
      </c>
      <c r="F3" s="13">
        <f t="shared" si="0"/>
        <v>200</v>
      </c>
      <c r="G3" s="13">
        <f t="shared" si="0"/>
        <v>200</v>
      </c>
      <c r="H3" s="13">
        <f t="shared" si="0"/>
        <v>200</v>
      </c>
      <c r="I3" s="13">
        <f t="shared" si="0"/>
        <v>200</v>
      </c>
      <c r="J3" s="13">
        <f t="shared" si="0"/>
        <v>200</v>
      </c>
      <c r="K3" s="13">
        <f t="shared" si="0"/>
        <v>200</v>
      </c>
      <c r="L3" s="13">
        <f t="shared" si="0"/>
        <v>200</v>
      </c>
      <c r="M3" s="13">
        <f t="shared" si="0"/>
        <v>200</v>
      </c>
      <c r="N3" s="13">
        <f t="shared" si="0"/>
        <v>200</v>
      </c>
      <c r="O3" s="13">
        <f t="shared" si="0"/>
        <v>200</v>
      </c>
      <c r="P3" s="30">
        <f>SUM(D3:O3)</f>
        <v>2400</v>
      </c>
      <c r="Q3" s="87">
        <f>C3-P3</f>
        <v>0</v>
      </c>
    </row>
    <row r="4" spans="1:17" x14ac:dyDescent="0.25">
      <c r="A4" s="14" t="s">
        <v>8</v>
      </c>
      <c r="B4" s="15" t="s">
        <v>9</v>
      </c>
      <c r="C4" s="18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>
        <f>SUM(D4:O4)</f>
        <v>0</v>
      </c>
      <c r="Q4" s="87">
        <f t="shared" ref="Q4:Q53" si="1">C4-P4</f>
        <v>0</v>
      </c>
    </row>
    <row r="5" spans="1:17" x14ac:dyDescent="0.25">
      <c r="A5" s="14" t="s">
        <v>10</v>
      </c>
      <c r="B5" s="19" t="s">
        <v>11</v>
      </c>
      <c r="C5" s="18"/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8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>
        <f t="shared" ref="P6" si="2">SUM(D6:O6)</f>
        <v>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8">
        <v>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8">
        <v>2400</v>
      </c>
      <c r="D8">
        <v>200</v>
      </c>
      <c r="E8">
        <v>200</v>
      </c>
      <c r="F8">
        <v>200</v>
      </c>
      <c r="G8">
        <v>200</v>
      </c>
      <c r="H8">
        <v>200</v>
      </c>
      <c r="I8">
        <v>200</v>
      </c>
      <c r="J8">
        <v>200</v>
      </c>
      <c r="K8">
        <v>200</v>
      </c>
      <c r="L8">
        <v>200</v>
      </c>
      <c r="M8">
        <v>200</v>
      </c>
      <c r="N8">
        <v>200</v>
      </c>
      <c r="O8">
        <v>200</v>
      </c>
      <c r="P8" s="30">
        <f t="shared" ref="P8" si="3">SUM(D8:O8)</f>
        <v>2400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8"/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4">SUM(C6:C9)</f>
        <v>2400</v>
      </c>
      <c r="D10" s="23">
        <f t="shared" si="4"/>
        <v>200</v>
      </c>
      <c r="E10" s="23">
        <f t="shared" si="4"/>
        <v>200</v>
      </c>
      <c r="F10" s="23">
        <f t="shared" si="4"/>
        <v>200</v>
      </c>
      <c r="G10" s="23">
        <f t="shared" si="4"/>
        <v>200</v>
      </c>
      <c r="H10" s="23">
        <f t="shared" si="4"/>
        <v>200</v>
      </c>
      <c r="I10" s="23">
        <f t="shared" si="4"/>
        <v>200</v>
      </c>
      <c r="J10" s="23">
        <f t="shared" si="4"/>
        <v>200</v>
      </c>
      <c r="K10" s="23">
        <f t="shared" si="4"/>
        <v>200</v>
      </c>
      <c r="L10" s="23">
        <f t="shared" si="4"/>
        <v>200</v>
      </c>
      <c r="M10" s="23">
        <f t="shared" si="4"/>
        <v>200</v>
      </c>
      <c r="N10" s="23">
        <f t="shared" si="4"/>
        <v>200</v>
      </c>
      <c r="O10" s="23">
        <f t="shared" si="4"/>
        <v>200</v>
      </c>
      <c r="P10" s="30">
        <f t="shared" ref="P10" si="5">SUM(D10:O10)</f>
        <v>2400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8">
        <v>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>
        <f t="shared" ref="P12:P13" si="6">SUM(D12:O12)</f>
        <v>0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>
        <f t="shared" si="6"/>
        <v>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8">
        <v>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8">
        <v>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8">
        <v>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0</v>
      </c>
      <c r="D17" s="25">
        <f t="shared" ref="D17:O17" si="7">SUM(D11:D16)</f>
        <v>0</v>
      </c>
      <c r="E17" s="25">
        <f t="shared" si="7"/>
        <v>0</v>
      </c>
      <c r="F17" s="25">
        <f t="shared" si="7"/>
        <v>0</v>
      </c>
      <c r="G17" s="25">
        <f t="shared" si="7"/>
        <v>0</v>
      </c>
      <c r="H17" s="25">
        <f t="shared" si="7"/>
        <v>0</v>
      </c>
      <c r="I17" s="25">
        <f t="shared" si="7"/>
        <v>0</v>
      </c>
      <c r="J17" s="25">
        <f t="shared" si="7"/>
        <v>0</v>
      </c>
      <c r="K17" s="25">
        <f t="shared" si="7"/>
        <v>0</v>
      </c>
      <c r="L17" s="25">
        <f t="shared" si="7"/>
        <v>0</v>
      </c>
      <c r="M17" s="25">
        <f t="shared" si="7"/>
        <v>0</v>
      </c>
      <c r="N17" s="25">
        <f t="shared" si="7"/>
        <v>0</v>
      </c>
      <c r="O17" s="25">
        <f t="shared" si="7"/>
        <v>0</v>
      </c>
      <c r="P17" s="30">
        <f t="shared" ref="P17" si="8">SUM(D17:O17)</f>
        <v>0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18">
        <v>0</v>
      </c>
      <c r="Q18" s="87">
        <f t="shared" si="1"/>
        <v>0</v>
      </c>
    </row>
    <row r="19" spans="1:17" x14ac:dyDescent="0.25">
      <c r="A19" s="26" t="s">
        <v>28</v>
      </c>
      <c r="B19" s="11" t="s">
        <v>29</v>
      </c>
      <c r="C19" s="23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>
        <f t="shared" ref="P19:P21" si="9">SUM(D19:O19)</f>
        <v>0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0</v>
      </c>
      <c r="D20" s="25">
        <f t="shared" ref="D20:O20" si="10">SUM(D21:D23)</f>
        <v>0</v>
      </c>
      <c r="E20" s="25">
        <f t="shared" si="10"/>
        <v>0</v>
      </c>
      <c r="F20" s="25">
        <f t="shared" si="10"/>
        <v>0</v>
      </c>
      <c r="G20" s="25">
        <f t="shared" si="10"/>
        <v>0</v>
      </c>
      <c r="H20" s="25">
        <f t="shared" si="10"/>
        <v>0</v>
      </c>
      <c r="I20" s="25">
        <f t="shared" si="10"/>
        <v>0</v>
      </c>
      <c r="J20" s="25">
        <f t="shared" si="10"/>
        <v>0</v>
      </c>
      <c r="K20" s="25">
        <f t="shared" si="10"/>
        <v>0</v>
      </c>
      <c r="L20" s="25">
        <f t="shared" si="10"/>
        <v>0</v>
      </c>
      <c r="M20" s="25">
        <f t="shared" si="10"/>
        <v>0</v>
      </c>
      <c r="N20" s="25">
        <f t="shared" si="10"/>
        <v>0</v>
      </c>
      <c r="O20" s="25">
        <f t="shared" si="10"/>
        <v>0</v>
      </c>
      <c r="P20" s="30">
        <f t="shared" si="9"/>
        <v>0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>
        <f t="shared" si="9"/>
        <v>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8">
        <v>0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8">
        <v>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3"/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>
        <f t="shared" ref="P25:P28" si="11">SUM(D25:O25)</f>
        <v>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4800</v>
      </c>
      <c r="D26" s="25">
        <f t="shared" ref="D26:O26" si="12">D27+D28+D29 +D30+D31+D32+D33+D34+D35+D36</f>
        <v>400</v>
      </c>
      <c r="E26" s="25">
        <f t="shared" si="12"/>
        <v>400</v>
      </c>
      <c r="F26" s="25">
        <f t="shared" si="12"/>
        <v>400</v>
      </c>
      <c r="G26" s="25">
        <f t="shared" si="12"/>
        <v>400</v>
      </c>
      <c r="H26" s="25">
        <f t="shared" si="12"/>
        <v>400</v>
      </c>
      <c r="I26" s="25">
        <f t="shared" si="12"/>
        <v>400</v>
      </c>
      <c r="J26" s="25">
        <f t="shared" si="12"/>
        <v>400</v>
      </c>
      <c r="K26" s="25">
        <f t="shared" si="12"/>
        <v>400</v>
      </c>
      <c r="L26" s="25">
        <f t="shared" si="12"/>
        <v>400</v>
      </c>
      <c r="M26" s="25">
        <f t="shared" si="12"/>
        <v>400</v>
      </c>
      <c r="N26" s="25">
        <f t="shared" si="12"/>
        <v>400</v>
      </c>
      <c r="O26" s="25">
        <f t="shared" si="12"/>
        <v>400</v>
      </c>
      <c r="P26" s="30">
        <f t="shared" si="11"/>
        <v>4800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f t="shared" si="11"/>
        <v>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8"/>
      <c r="P28" s="30">
        <f t="shared" si="11"/>
        <v>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8">
        <v>0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8"/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8"/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/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/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>
        <f>SUM(D34:O34)</f>
        <v>0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>
        <f t="shared" ref="P35:P41" si="13">SUM(D35:O35)</f>
        <v>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8">
        <v>4800</v>
      </c>
      <c r="D36" s="30">
        <v>400</v>
      </c>
      <c r="E36" s="30">
        <v>400</v>
      </c>
      <c r="F36" s="30">
        <v>400</v>
      </c>
      <c r="G36" s="30">
        <v>400</v>
      </c>
      <c r="H36" s="30">
        <v>400</v>
      </c>
      <c r="I36" s="30">
        <v>400</v>
      </c>
      <c r="J36" s="30">
        <v>400</v>
      </c>
      <c r="K36" s="30">
        <v>400</v>
      </c>
      <c r="L36" s="30">
        <v>400</v>
      </c>
      <c r="M36" s="30">
        <v>400</v>
      </c>
      <c r="N36" s="30">
        <v>400</v>
      </c>
      <c r="O36" s="30">
        <v>400</v>
      </c>
      <c r="P36" s="30">
        <f t="shared" si="13"/>
        <v>4800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v>12396</v>
      </c>
      <c r="D37" s="23">
        <f t="shared" ref="D37:O37" si="14">SUM(D38:D41)</f>
        <v>1033</v>
      </c>
      <c r="E37" s="23">
        <f t="shared" si="14"/>
        <v>1033</v>
      </c>
      <c r="F37" s="23">
        <f t="shared" si="14"/>
        <v>1033</v>
      </c>
      <c r="G37" s="23">
        <f t="shared" si="14"/>
        <v>1033</v>
      </c>
      <c r="H37" s="23">
        <f t="shared" si="14"/>
        <v>1033</v>
      </c>
      <c r="I37" s="23">
        <f t="shared" si="14"/>
        <v>1033</v>
      </c>
      <c r="J37" s="23">
        <f t="shared" si="14"/>
        <v>1033</v>
      </c>
      <c r="K37" s="23">
        <f t="shared" si="14"/>
        <v>1033</v>
      </c>
      <c r="L37" s="23">
        <f t="shared" si="14"/>
        <v>1033</v>
      </c>
      <c r="M37" s="23">
        <f t="shared" si="14"/>
        <v>1033</v>
      </c>
      <c r="N37" s="23">
        <f t="shared" si="14"/>
        <v>1033</v>
      </c>
      <c r="O37" s="23">
        <f t="shared" si="14"/>
        <v>1033</v>
      </c>
      <c r="P37" s="30">
        <f t="shared" si="13"/>
        <v>12396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18">
        <v>11940</v>
      </c>
      <c r="D38">
        <v>995</v>
      </c>
      <c r="E38">
        <v>995</v>
      </c>
      <c r="F38">
        <v>995</v>
      </c>
      <c r="G38">
        <v>995</v>
      </c>
      <c r="H38">
        <v>995</v>
      </c>
      <c r="I38">
        <v>995</v>
      </c>
      <c r="J38">
        <v>995</v>
      </c>
      <c r="K38">
        <v>995</v>
      </c>
      <c r="L38">
        <v>995</v>
      </c>
      <c r="M38">
        <v>995</v>
      </c>
      <c r="N38">
        <v>995</v>
      </c>
      <c r="O38">
        <v>995</v>
      </c>
      <c r="P38" s="30">
        <f t="shared" si="13"/>
        <v>11940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1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>
        <f t="shared" si="13"/>
        <v>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18"/>
      <c r="P40" s="30">
        <f t="shared" si="13"/>
        <v>0</v>
      </c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18">
        <v>456</v>
      </c>
      <c r="D41">
        <v>38</v>
      </c>
      <c r="E41">
        <v>38</v>
      </c>
      <c r="F41">
        <v>38</v>
      </c>
      <c r="G41">
        <v>38</v>
      </c>
      <c r="H41">
        <v>38</v>
      </c>
      <c r="I41">
        <v>38</v>
      </c>
      <c r="J41">
        <v>38</v>
      </c>
      <c r="K41">
        <v>38</v>
      </c>
      <c r="L41">
        <v>38</v>
      </c>
      <c r="M41">
        <v>38</v>
      </c>
      <c r="N41">
        <v>38</v>
      </c>
      <c r="O41">
        <v>38</v>
      </c>
      <c r="P41" s="30">
        <f t="shared" si="13"/>
        <v>456</v>
      </c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23"/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f>C37*0.36</f>
        <v>4462.5599999999995</v>
      </c>
      <c r="D43" s="33">
        <f t="shared" ref="D43:O43" si="15">D37*0.36</f>
        <v>371.88</v>
      </c>
      <c r="E43" s="33">
        <f t="shared" si="15"/>
        <v>371.88</v>
      </c>
      <c r="F43" s="33">
        <f t="shared" si="15"/>
        <v>371.88</v>
      </c>
      <c r="G43" s="33">
        <f t="shared" si="15"/>
        <v>371.88</v>
      </c>
      <c r="H43" s="33">
        <f t="shared" si="15"/>
        <v>371.88</v>
      </c>
      <c r="I43" s="33">
        <f t="shared" si="15"/>
        <v>371.88</v>
      </c>
      <c r="J43" s="33">
        <f t="shared" si="15"/>
        <v>371.88</v>
      </c>
      <c r="K43" s="33">
        <f t="shared" si="15"/>
        <v>371.88</v>
      </c>
      <c r="L43" s="33">
        <f t="shared" si="15"/>
        <v>371.88</v>
      </c>
      <c r="M43" s="33">
        <f t="shared" si="15"/>
        <v>371.88</v>
      </c>
      <c r="N43" s="33">
        <f t="shared" si="15"/>
        <v>371.88</v>
      </c>
      <c r="O43" s="33">
        <f t="shared" si="15"/>
        <v>371.88</v>
      </c>
      <c r="P43" s="30">
        <f t="shared" ref="P43:P53" si="16">SUM(D43:O43)</f>
        <v>4462.5600000000004</v>
      </c>
      <c r="Q43" s="87">
        <f t="shared" si="1"/>
        <v>0</v>
      </c>
    </row>
    <row r="44" spans="1:17" x14ac:dyDescent="0.25">
      <c r="A44" s="26" t="s">
        <v>66</v>
      </c>
      <c r="B44" s="11" t="s">
        <v>67</v>
      </c>
      <c r="C44" s="33">
        <f>0.07*C37</f>
        <v>867.72</v>
      </c>
      <c r="D44" s="33">
        <f t="shared" ref="D44:O44" si="17">0.07*D37</f>
        <v>72.31</v>
      </c>
      <c r="E44" s="33">
        <f t="shared" si="17"/>
        <v>72.31</v>
      </c>
      <c r="F44" s="33">
        <f t="shared" si="17"/>
        <v>72.31</v>
      </c>
      <c r="G44" s="33">
        <f t="shared" si="17"/>
        <v>72.31</v>
      </c>
      <c r="H44" s="33">
        <f t="shared" si="17"/>
        <v>72.31</v>
      </c>
      <c r="I44" s="33">
        <f t="shared" si="17"/>
        <v>72.31</v>
      </c>
      <c r="J44" s="33">
        <f t="shared" si="17"/>
        <v>72.31</v>
      </c>
      <c r="K44" s="33">
        <f t="shared" si="17"/>
        <v>72.31</v>
      </c>
      <c r="L44" s="33">
        <f t="shared" si="17"/>
        <v>72.31</v>
      </c>
      <c r="M44" s="33">
        <f t="shared" si="17"/>
        <v>72.31</v>
      </c>
      <c r="N44" s="33">
        <f t="shared" si="17"/>
        <v>72.31</v>
      </c>
      <c r="O44" s="33">
        <f t="shared" si="17"/>
        <v>72.31</v>
      </c>
      <c r="P44" s="30">
        <f t="shared" si="16"/>
        <v>867.7199999999998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23">
        <v>2449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>
        <v>2449</v>
      </c>
      <c r="O45" s="30"/>
      <c r="P45" s="30">
        <f t="shared" si="16"/>
        <v>2449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23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>
        <f t="shared" si="16"/>
        <v>0</v>
      </c>
      <c r="Q46" s="87">
        <f t="shared" si="1"/>
        <v>0</v>
      </c>
    </row>
    <row r="47" spans="1:17" x14ac:dyDescent="0.25">
      <c r="A47" s="26"/>
      <c r="B47" s="11" t="s">
        <v>72</v>
      </c>
      <c r="C47" s="33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>
        <f t="shared" si="16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6">
        <v>654</v>
      </c>
      <c r="D48" s="30">
        <v>54.619500000000002</v>
      </c>
      <c r="E48" s="30">
        <v>54.619500000000002</v>
      </c>
      <c r="F48" s="30">
        <v>54.619500000000002</v>
      </c>
      <c r="G48" s="30">
        <v>54.619500000000002</v>
      </c>
      <c r="H48" s="30">
        <v>54.619500000000002</v>
      </c>
      <c r="I48" s="30">
        <v>54.619500000000002</v>
      </c>
      <c r="J48" s="30">
        <v>54.619500000000002</v>
      </c>
      <c r="K48" s="30">
        <v>54.619500000000002</v>
      </c>
      <c r="L48" s="30">
        <v>54.619500000000002</v>
      </c>
      <c r="M48" s="30">
        <v>54.619500000000002</v>
      </c>
      <c r="N48" s="30">
        <v>54.619500000000002</v>
      </c>
      <c r="O48" s="30">
        <v>53.418000000000006</v>
      </c>
      <c r="P48" s="30">
        <f t="shared" si="16"/>
        <v>654.23250000000007</v>
      </c>
      <c r="Q48" s="87">
        <f t="shared" si="1"/>
        <v>-0.23250000000007276</v>
      </c>
    </row>
    <row r="49" spans="1:17" x14ac:dyDescent="0.25">
      <c r="A49" s="26" t="s">
        <v>75</v>
      </c>
      <c r="B49" s="11" t="s">
        <v>76</v>
      </c>
      <c r="C49" s="33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>
        <f t="shared" si="16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23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f t="shared" si="16"/>
        <v>0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23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>
        <f t="shared" si="16"/>
        <v>0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23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>
        <f t="shared" si="16"/>
        <v>0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42">
        <f t="shared" ref="C53:O53" si="18">C3+C19+C20+C24+C25+C26+C37+C42+C43+C44+C45+C46+C48+C49+C50+C51+C52</f>
        <v>28029.279999999999</v>
      </c>
      <c r="D53" s="79">
        <f>D3+D19+D20+D24+D25+D26+D37+D42+D43+D44+D45+D46+D48+D49+D50+D51+D52</f>
        <v>2131.8094999999998</v>
      </c>
      <c r="E53" s="79">
        <f t="shared" si="18"/>
        <v>2131.8094999999998</v>
      </c>
      <c r="F53" s="79">
        <f t="shared" si="18"/>
        <v>2131.8094999999998</v>
      </c>
      <c r="G53" s="79">
        <f t="shared" si="18"/>
        <v>2131.8094999999998</v>
      </c>
      <c r="H53" s="79">
        <f t="shared" si="18"/>
        <v>2131.8094999999998</v>
      </c>
      <c r="I53" s="79">
        <f t="shared" si="18"/>
        <v>2131.8094999999998</v>
      </c>
      <c r="J53" s="79">
        <f t="shared" si="18"/>
        <v>2131.8094999999998</v>
      </c>
      <c r="K53" s="79">
        <f t="shared" si="18"/>
        <v>2131.8094999999998</v>
      </c>
      <c r="L53" s="79">
        <f t="shared" si="18"/>
        <v>2131.8094999999998</v>
      </c>
      <c r="M53" s="79">
        <f t="shared" si="18"/>
        <v>2131.8094999999998</v>
      </c>
      <c r="N53" s="79">
        <f t="shared" si="18"/>
        <v>4580.8095000000003</v>
      </c>
      <c r="O53" s="79">
        <f t="shared" si="18"/>
        <v>2130.6080000000002</v>
      </c>
      <c r="P53" s="30">
        <f t="shared" si="16"/>
        <v>28029.512499999997</v>
      </c>
      <c r="Q53" s="87">
        <f t="shared" si="1"/>
        <v>-0.23249999999825377</v>
      </c>
    </row>
    <row r="54" spans="1:17" ht="15.75" thickBot="1" x14ac:dyDescent="0.3">
      <c r="A54" s="43"/>
      <c r="B54" s="43"/>
      <c r="C54" s="45"/>
    </row>
    <row r="55" spans="1:17" ht="15.75" thickBot="1" x14ac:dyDescent="0.3">
      <c r="A55" s="104" t="str">
        <f>A1</f>
        <v>PLÁN NA ROK 2026 Tabuľková časť</v>
      </c>
      <c r="B55" s="105"/>
      <c r="C55" s="48"/>
    </row>
    <row r="56" spans="1:17" ht="15.75" thickBot="1" x14ac:dyDescent="0.3">
      <c r="A56" s="5" t="s">
        <v>0</v>
      </c>
      <c r="B56" s="49" t="s">
        <v>83</v>
      </c>
      <c r="C56" s="9" t="s">
        <v>5</v>
      </c>
      <c r="D56" s="30" t="s">
        <v>133</v>
      </c>
      <c r="E56" s="30" t="s">
        <v>134</v>
      </c>
      <c r="F56" s="30" t="s">
        <v>135</v>
      </c>
      <c r="G56" s="30" t="s">
        <v>136</v>
      </c>
      <c r="H56" s="30" t="s">
        <v>137</v>
      </c>
      <c r="I56" s="30" t="s">
        <v>138</v>
      </c>
      <c r="J56" s="30" t="s">
        <v>139</v>
      </c>
      <c r="K56" s="30" t="s">
        <v>140</v>
      </c>
      <c r="L56" s="30" t="s">
        <v>141</v>
      </c>
      <c r="M56" s="30" t="s">
        <v>142</v>
      </c>
      <c r="N56" s="30" t="s">
        <v>143</v>
      </c>
      <c r="O56" s="30" t="s">
        <v>144</v>
      </c>
    </row>
    <row r="57" spans="1:17" x14ac:dyDescent="0.25">
      <c r="A57" s="10" t="s">
        <v>84</v>
      </c>
      <c r="B57" s="50" t="s">
        <v>85</v>
      </c>
      <c r="C57" s="13">
        <f t="shared" ref="C57:O57" si="19">C58+C63+C64+C65+C66+C71+C72+C73</f>
        <v>6000</v>
      </c>
      <c r="D57" s="13">
        <f t="shared" si="19"/>
        <v>500</v>
      </c>
      <c r="E57" s="13">
        <f t="shared" si="19"/>
        <v>500</v>
      </c>
      <c r="F57" s="13">
        <f t="shared" si="19"/>
        <v>500</v>
      </c>
      <c r="G57" s="13">
        <f t="shared" si="19"/>
        <v>500</v>
      </c>
      <c r="H57" s="13">
        <f t="shared" si="19"/>
        <v>500</v>
      </c>
      <c r="I57" s="13">
        <f t="shared" si="19"/>
        <v>500</v>
      </c>
      <c r="J57" s="13">
        <f t="shared" si="19"/>
        <v>500</v>
      </c>
      <c r="K57" s="13">
        <f t="shared" si="19"/>
        <v>500</v>
      </c>
      <c r="L57" s="13">
        <f t="shared" si="19"/>
        <v>500</v>
      </c>
      <c r="M57" s="13">
        <f t="shared" si="19"/>
        <v>500</v>
      </c>
      <c r="N57" s="13">
        <f t="shared" si="19"/>
        <v>500</v>
      </c>
      <c r="O57" s="13">
        <f t="shared" si="19"/>
        <v>500</v>
      </c>
      <c r="P57" s="30">
        <f>SUM(D57:O57)</f>
        <v>6000</v>
      </c>
    </row>
    <row r="58" spans="1:17" x14ac:dyDescent="0.25">
      <c r="A58" s="14"/>
      <c r="B58" s="51" t="s">
        <v>86</v>
      </c>
      <c r="C58" s="23">
        <f>SUM(C59:C62)</f>
        <v>0</v>
      </c>
      <c r="D58" s="33">
        <f t="shared" ref="D58:O58" si="20">SUM(D59:D62)</f>
        <v>0</v>
      </c>
      <c r="E58" s="33">
        <f t="shared" si="20"/>
        <v>0</v>
      </c>
      <c r="F58" s="33">
        <f t="shared" si="20"/>
        <v>0</v>
      </c>
      <c r="G58" s="33">
        <f t="shared" si="20"/>
        <v>0</v>
      </c>
      <c r="H58" s="33">
        <f t="shared" si="20"/>
        <v>0</v>
      </c>
      <c r="I58" s="33">
        <f t="shared" si="20"/>
        <v>0</v>
      </c>
      <c r="J58" s="33">
        <f t="shared" si="20"/>
        <v>0</v>
      </c>
      <c r="K58" s="33">
        <f t="shared" si="20"/>
        <v>0</v>
      </c>
      <c r="L58" s="33">
        <f t="shared" si="20"/>
        <v>0</v>
      </c>
      <c r="M58" s="33">
        <f t="shared" si="20"/>
        <v>0</v>
      </c>
      <c r="N58" s="33">
        <f t="shared" si="20"/>
        <v>0</v>
      </c>
      <c r="O58" s="33">
        <f t="shared" si="20"/>
        <v>0</v>
      </c>
      <c r="P58" s="30">
        <f>SUM(D58:O58)</f>
        <v>0</v>
      </c>
    </row>
    <row r="59" spans="1:17" x14ac:dyDescent="0.25">
      <c r="A59" s="14"/>
      <c r="B59" s="52" t="s">
        <v>87</v>
      </c>
      <c r="C59" s="18"/>
      <c r="D59" s="30">
        <f t="shared" ref="D59:D65" si="21">C59/24</f>
        <v>0</v>
      </c>
      <c r="E59" s="30">
        <f t="shared" ref="E59:E65" si="22">C59/12</f>
        <v>0</v>
      </c>
      <c r="F59" s="30">
        <f t="shared" ref="F59:F65" si="23">C59/12</f>
        <v>0</v>
      </c>
      <c r="G59" s="30">
        <f t="shared" ref="G59:G65" si="24">C59/12</f>
        <v>0</v>
      </c>
      <c r="H59" s="30">
        <f t="shared" ref="H59:H65" si="25">C59/8</f>
        <v>0</v>
      </c>
      <c r="I59" s="30">
        <f t="shared" ref="I59:I65" si="26">C59/8</f>
        <v>0</v>
      </c>
      <c r="J59" s="30">
        <f t="shared" ref="J59:J65" si="27">C59/8</f>
        <v>0</v>
      </c>
      <c r="K59" s="30">
        <f t="shared" ref="K59:K65" si="28">C59/12</f>
        <v>0</v>
      </c>
      <c r="L59" s="30">
        <f t="shared" ref="L59:L65" si="29">C59/12</f>
        <v>0</v>
      </c>
      <c r="M59" s="30">
        <f t="shared" ref="M59:M65" si="30">C59/12</f>
        <v>0</v>
      </c>
      <c r="N59" s="30">
        <f t="shared" ref="N59:N65" si="31">C59/12</f>
        <v>0</v>
      </c>
      <c r="O59" s="30">
        <f>0</f>
        <v>0</v>
      </c>
      <c r="P59" s="30">
        <f t="shared" ref="P59:P79" si="32">SUM(D59:O59)</f>
        <v>0</v>
      </c>
    </row>
    <row r="60" spans="1:17" x14ac:dyDescent="0.25">
      <c r="A60" s="14"/>
      <c r="B60" s="52" t="s">
        <v>88</v>
      </c>
      <c r="C60" s="18"/>
      <c r="D60" s="30">
        <f t="shared" si="21"/>
        <v>0</v>
      </c>
      <c r="E60" s="30">
        <f t="shared" si="22"/>
        <v>0</v>
      </c>
      <c r="F60" s="30">
        <f t="shared" si="23"/>
        <v>0</v>
      </c>
      <c r="G60" s="30">
        <f t="shared" si="24"/>
        <v>0</v>
      </c>
      <c r="H60" s="30">
        <f t="shared" si="25"/>
        <v>0</v>
      </c>
      <c r="I60" s="30">
        <f t="shared" si="26"/>
        <v>0</v>
      </c>
      <c r="J60" s="30">
        <f t="shared" si="27"/>
        <v>0</v>
      </c>
      <c r="K60" s="30">
        <f t="shared" si="28"/>
        <v>0</v>
      </c>
      <c r="L60" s="30">
        <f t="shared" si="29"/>
        <v>0</v>
      </c>
      <c r="M60" s="30">
        <f t="shared" si="30"/>
        <v>0</v>
      </c>
      <c r="N60" s="30">
        <f t="shared" si="31"/>
        <v>0</v>
      </c>
      <c r="O60" s="30">
        <f>0</f>
        <v>0</v>
      </c>
      <c r="P60" s="30">
        <f t="shared" si="32"/>
        <v>0</v>
      </c>
    </row>
    <row r="61" spans="1:17" x14ac:dyDescent="0.25">
      <c r="A61" s="14"/>
      <c r="B61" s="52" t="s">
        <v>89</v>
      </c>
      <c r="C61" s="18"/>
      <c r="D61" s="30">
        <f t="shared" si="21"/>
        <v>0</v>
      </c>
      <c r="E61" s="30">
        <f t="shared" si="22"/>
        <v>0</v>
      </c>
      <c r="F61" s="30">
        <f t="shared" si="23"/>
        <v>0</v>
      </c>
      <c r="G61" s="30">
        <f t="shared" si="24"/>
        <v>0</v>
      </c>
      <c r="H61" s="30">
        <f t="shared" si="25"/>
        <v>0</v>
      </c>
      <c r="I61" s="30">
        <f t="shared" si="26"/>
        <v>0</v>
      </c>
      <c r="J61" s="30">
        <f t="shared" si="27"/>
        <v>0</v>
      </c>
      <c r="K61" s="30">
        <f t="shared" si="28"/>
        <v>0</v>
      </c>
      <c r="L61" s="30">
        <f t="shared" si="29"/>
        <v>0</v>
      </c>
      <c r="M61" s="30">
        <f t="shared" si="30"/>
        <v>0</v>
      </c>
      <c r="N61" s="30">
        <f t="shared" si="31"/>
        <v>0</v>
      </c>
      <c r="O61" s="30">
        <f>0</f>
        <v>0</v>
      </c>
      <c r="P61" s="30">
        <f t="shared" si="32"/>
        <v>0</v>
      </c>
    </row>
    <row r="62" spans="1:17" x14ac:dyDescent="0.25">
      <c r="A62" s="53"/>
      <c r="B62" s="52" t="s">
        <v>90</v>
      </c>
      <c r="C62" s="18"/>
      <c r="D62" s="30">
        <f t="shared" si="21"/>
        <v>0</v>
      </c>
      <c r="E62" s="30">
        <f t="shared" si="22"/>
        <v>0</v>
      </c>
      <c r="F62" s="30">
        <f t="shared" si="23"/>
        <v>0</v>
      </c>
      <c r="G62" s="30">
        <f t="shared" si="24"/>
        <v>0</v>
      </c>
      <c r="H62" s="30">
        <f t="shared" si="25"/>
        <v>0</v>
      </c>
      <c r="I62" s="30">
        <f t="shared" si="26"/>
        <v>0</v>
      </c>
      <c r="J62" s="30">
        <f t="shared" si="27"/>
        <v>0</v>
      </c>
      <c r="K62" s="30">
        <f t="shared" si="28"/>
        <v>0</v>
      </c>
      <c r="L62" s="30">
        <f t="shared" si="29"/>
        <v>0</v>
      </c>
      <c r="M62" s="30">
        <f t="shared" si="30"/>
        <v>0</v>
      </c>
      <c r="N62" s="30">
        <f t="shared" si="31"/>
        <v>0</v>
      </c>
      <c r="O62" s="30">
        <f>0</f>
        <v>0</v>
      </c>
      <c r="P62" s="30">
        <f t="shared" si="32"/>
        <v>0</v>
      </c>
    </row>
    <row r="63" spans="1:17" x14ac:dyDescent="0.25">
      <c r="A63" s="53"/>
      <c r="B63" s="52" t="s">
        <v>91</v>
      </c>
      <c r="C63" s="18"/>
      <c r="D63" s="30">
        <f t="shared" si="21"/>
        <v>0</v>
      </c>
      <c r="E63" s="30">
        <f t="shared" si="22"/>
        <v>0</v>
      </c>
      <c r="F63" s="30">
        <f t="shared" si="23"/>
        <v>0</v>
      </c>
      <c r="G63" s="30">
        <f t="shared" si="24"/>
        <v>0</v>
      </c>
      <c r="H63" s="30">
        <f t="shared" si="25"/>
        <v>0</v>
      </c>
      <c r="I63" s="30">
        <f t="shared" si="26"/>
        <v>0</v>
      </c>
      <c r="J63" s="30">
        <f t="shared" si="27"/>
        <v>0</v>
      </c>
      <c r="K63" s="30">
        <f t="shared" si="28"/>
        <v>0</v>
      </c>
      <c r="L63" s="30">
        <f t="shared" si="29"/>
        <v>0</v>
      </c>
      <c r="M63" s="30">
        <f t="shared" si="30"/>
        <v>0</v>
      </c>
      <c r="N63" s="30">
        <f t="shared" si="31"/>
        <v>0</v>
      </c>
      <c r="O63" s="30">
        <f>0</f>
        <v>0</v>
      </c>
      <c r="P63" s="30">
        <f t="shared" si="32"/>
        <v>0</v>
      </c>
    </row>
    <row r="64" spans="1:17" x14ac:dyDescent="0.25">
      <c r="A64" s="14"/>
      <c r="B64" s="52" t="s">
        <v>92</v>
      </c>
      <c r="C64" s="18"/>
      <c r="D64" s="30">
        <f t="shared" si="21"/>
        <v>0</v>
      </c>
      <c r="E64" s="30">
        <f t="shared" si="22"/>
        <v>0</v>
      </c>
      <c r="F64" s="30">
        <f t="shared" si="23"/>
        <v>0</v>
      </c>
      <c r="G64" s="30">
        <f t="shared" si="24"/>
        <v>0</v>
      </c>
      <c r="H64" s="30">
        <f t="shared" si="25"/>
        <v>0</v>
      </c>
      <c r="I64" s="30">
        <f t="shared" si="26"/>
        <v>0</v>
      </c>
      <c r="J64" s="30">
        <f t="shared" si="27"/>
        <v>0</v>
      </c>
      <c r="K64" s="30">
        <f t="shared" si="28"/>
        <v>0</v>
      </c>
      <c r="L64" s="30">
        <f t="shared" si="29"/>
        <v>0</v>
      </c>
      <c r="M64" s="30">
        <f t="shared" si="30"/>
        <v>0</v>
      </c>
      <c r="N64" s="30">
        <f t="shared" si="31"/>
        <v>0</v>
      </c>
      <c r="O64" s="30">
        <f>0</f>
        <v>0</v>
      </c>
      <c r="P64" s="30">
        <f t="shared" si="32"/>
        <v>0</v>
      </c>
    </row>
    <row r="65" spans="1:16" x14ac:dyDescent="0.25">
      <c r="A65" s="14"/>
      <c r="B65" s="52" t="s">
        <v>93</v>
      </c>
      <c r="C65" s="18"/>
      <c r="D65" s="30">
        <f t="shared" si="21"/>
        <v>0</v>
      </c>
      <c r="E65" s="30">
        <f t="shared" si="22"/>
        <v>0</v>
      </c>
      <c r="F65" s="30">
        <f t="shared" si="23"/>
        <v>0</v>
      </c>
      <c r="G65" s="30">
        <f t="shared" si="24"/>
        <v>0</v>
      </c>
      <c r="H65" s="30">
        <f t="shared" si="25"/>
        <v>0</v>
      </c>
      <c r="I65" s="30">
        <f t="shared" si="26"/>
        <v>0</v>
      </c>
      <c r="J65" s="30">
        <f t="shared" si="27"/>
        <v>0</v>
      </c>
      <c r="K65" s="30">
        <f t="shared" si="28"/>
        <v>0</v>
      </c>
      <c r="L65" s="30">
        <f t="shared" si="29"/>
        <v>0</v>
      </c>
      <c r="M65" s="30">
        <f t="shared" si="30"/>
        <v>0</v>
      </c>
      <c r="N65" s="30">
        <f t="shared" si="31"/>
        <v>0</v>
      </c>
      <c r="O65" s="30">
        <f>0</f>
        <v>0</v>
      </c>
      <c r="P65" s="30">
        <f t="shared" si="32"/>
        <v>0</v>
      </c>
    </row>
    <row r="66" spans="1:16" x14ac:dyDescent="0.25">
      <c r="A66" s="14"/>
      <c r="B66" s="51" t="s">
        <v>94</v>
      </c>
      <c r="C66" s="23">
        <f>SUM(C67:C70)</f>
        <v>0</v>
      </c>
      <c r="D66" s="23">
        <f t="shared" ref="D66:O66" si="33">SUM(D67:D70)</f>
        <v>0</v>
      </c>
      <c r="E66" s="23">
        <f t="shared" si="33"/>
        <v>0</v>
      </c>
      <c r="F66" s="23">
        <f t="shared" si="33"/>
        <v>0</v>
      </c>
      <c r="G66" s="23">
        <f t="shared" si="33"/>
        <v>0</v>
      </c>
      <c r="H66" s="23">
        <f t="shared" si="33"/>
        <v>0</v>
      </c>
      <c r="I66" s="23">
        <f t="shared" si="33"/>
        <v>0</v>
      </c>
      <c r="J66" s="23">
        <f t="shared" si="33"/>
        <v>0</v>
      </c>
      <c r="K66" s="23">
        <f t="shared" si="33"/>
        <v>0</v>
      </c>
      <c r="L66" s="23">
        <f t="shared" si="33"/>
        <v>0</v>
      </c>
      <c r="M66" s="23">
        <f t="shared" si="33"/>
        <v>0</v>
      </c>
      <c r="N66" s="23">
        <f t="shared" si="33"/>
        <v>0</v>
      </c>
      <c r="O66" s="23">
        <f t="shared" si="33"/>
        <v>0</v>
      </c>
      <c r="P66" s="30">
        <f t="shared" si="32"/>
        <v>0</v>
      </c>
    </row>
    <row r="67" spans="1:16" x14ac:dyDescent="0.25">
      <c r="A67" s="14"/>
      <c r="B67" s="20" t="s">
        <v>95</v>
      </c>
      <c r="C67" s="54"/>
      <c r="D67" s="30">
        <f t="shared" ref="D67:D72" si="34">C67/12*0.8</f>
        <v>0</v>
      </c>
      <c r="E67" s="30">
        <f t="shared" ref="E67:E72" si="35">C67/12*0.9</f>
        <v>0</v>
      </c>
      <c r="F67" s="30">
        <f t="shared" ref="F67:F78" si="36">C67/12</f>
        <v>0</v>
      </c>
      <c r="G67" s="30">
        <f t="shared" ref="G67:G72" si="37">C67/12*1.1</f>
        <v>0</v>
      </c>
      <c r="H67" s="30">
        <f t="shared" ref="H67:H72" si="38">C67/12*1.1</f>
        <v>0</v>
      </c>
      <c r="I67" s="30">
        <f t="shared" ref="I67:I72" si="39">C67/12*1.1</f>
        <v>0</v>
      </c>
      <c r="J67" s="30">
        <f t="shared" ref="J67:J72" si="40">C67/12*1.1</f>
        <v>0</v>
      </c>
      <c r="K67" s="30">
        <f t="shared" ref="K67:K72" si="41">C67/12*1.1</f>
        <v>0</v>
      </c>
      <c r="L67" s="30">
        <f t="shared" ref="L67:L72" si="42">C67/12*1.1</f>
        <v>0</v>
      </c>
      <c r="M67" s="30">
        <f t="shared" ref="M67:M72" si="43">C67/12*1</f>
        <v>0</v>
      </c>
      <c r="N67" s="30">
        <f t="shared" ref="N67:N72" si="44">C67/12*0.9</f>
        <v>0</v>
      </c>
      <c r="O67" s="30">
        <f t="shared" ref="O67:O72" si="45">C67/12*0.8</f>
        <v>0</v>
      </c>
      <c r="P67" s="30">
        <f t="shared" si="32"/>
        <v>0</v>
      </c>
    </row>
    <row r="68" spans="1:16" x14ac:dyDescent="0.25">
      <c r="A68" s="14"/>
      <c r="B68" s="20"/>
      <c r="C68" s="54"/>
      <c r="D68" s="30">
        <f t="shared" si="34"/>
        <v>0</v>
      </c>
      <c r="E68" s="30">
        <f t="shared" si="35"/>
        <v>0</v>
      </c>
      <c r="F68" s="30">
        <f t="shared" si="36"/>
        <v>0</v>
      </c>
      <c r="G68" s="30">
        <f t="shared" si="37"/>
        <v>0</v>
      </c>
      <c r="H68" s="30">
        <f t="shared" si="38"/>
        <v>0</v>
      </c>
      <c r="I68" s="30">
        <f t="shared" si="39"/>
        <v>0</v>
      </c>
      <c r="J68" s="30">
        <f t="shared" si="40"/>
        <v>0</v>
      </c>
      <c r="K68" s="30">
        <f t="shared" si="41"/>
        <v>0</v>
      </c>
      <c r="L68" s="30">
        <f t="shared" si="42"/>
        <v>0</v>
      </c>
      <c r="M68" s="30">
        <f t="shared" si="43"/>
        <v>0</v>
      </c>
      <c r="N68" s="30">
        <f t="shared" si="44"/>
        <v>0</v>
      </c>
      <c r="O68" s="30">
        <f t="shared" si="45"/>
        <v>0</v>
      </c>
      <c r="P68" s="30">
        <f t="shared" si="32"/>
        <v>0</v>
      </c>
    </row>
    <row r="69" spans="1:16" x14ac:dyDescent="0.25">
      <c r="A69" s="14"/>
      <c r="B69" s="20" t="s">
        <v>96</v>
      </c>
      <c r="C69" s="54"/>
      <c r="D69" s="30">
        <f t="shared" si="34"/>
        <v>0</v>
      </c>
      <c r="E69" s="30">
        <f t="shared" si="35"/>
        <v>0</v>
      </c>
      <c r="F69" s="30">
        <f t="shared" si="36"/>
        <v>0</v>
      </c>
      <c r="G69" s="30">
        <f t="shared" si="37"/>
        <v>0</v>
      </c>
      <c r="H69" s="30">
        <f t="shared" si="38"/>
        <v>0</v>
      </c>
      <c r="I69" s="30">
        <f t="shared" si="39"/>
        <v>0</v>
      </c>
      <c r="J69" s="30">
        <f t="shared" si="40"/>
        <v>0</v>
      </c>
      <c r="K69" s="30">
        <f t="shared" si="41"/>
        <v>0</v>
      </c>
      <c r="L69" s="30">
        <f t="shared" si="42"/>
        <v>0</v>
      </c>
      <c r="M69" s="30">
        <f t="shared" si="43"/>
        <v>0</v>
      </c>
      <c r="N69" s="30">
        <f t="shared" si="44"/>
        <v>0</v>
      </c>
      <c r="O69" s="30">
        <f t="shared" si="45"/>
        <v>0</v>
      </c>
      <c r="P69" s="30">
        <f t="shared" si="32"/>
        <v>0</v>
      </c>
    </row>
    <row r="70" spans="1:16" x14ac:dyDescent="0.25">
      <c r="A70" s="14"/>
      <c r="B70" s="20"/>
      <c r="C70" s="54"/>
      <c r="D70" s="30">
        <f t="shared" si="34"/>
        <v>0</v>
      </c>
      <c r="E70" s="30">
        <f t="shared" si="35"/>
        <v>0</v>
      </c>
      <c r="F70" s="30">
        <f t="shared" si="36"/>
        <v>0</v>
      </c>
      <c r="G70" s="30">
        <f t="shared" si="37"/>
        <v>0</v>
      </c>
      <c r="H70" s="30">
        <f t="shared" si="38"/>
        <v>0</v>
      </c>
      <c r="I70" s="30">
        <f t="shared" si="39"/>
        <v>0</v>
      </c>
      <c r="J70" s="30">
        <f t="shared" si="40"/>
        <v>0</v>
      </c>
      <c r="K70" s="30">
        <f t="shared" si="41"/>
        <v>0</v>
      </c>
      <c r="L70" s="30">
        <f t="shared" si="42"/>
        <v>0</v>
      </c>
      <c r="M70" s="30">
        <f t="shared" si="43"/>
        <v>0</v>
      </c>
      <c r="N70" s="30">
        <f t="shared" si="44"/>
        <v>0</v>
      </c>
      <c r="O70" s="30">
        <f t="shared" si="45"/>
        <v>0</v>
      </c>
      <c r="P70" s="30">
        <f t="shared" si="32"/>
        <v>0</v>
      </c>
    </row>
    <row r="71" spans="1:16" x14ac:dyDescent="0.25">
      <c r="A71" s="14"/>
      <c r="B71" s="56" t="s">
        <v>97</v>
      </c>
      <c r="C71" s="54"/>
      <c r="D71" s="30">
        <f t="shared" si="34"/>
        <v>0</v>
      </c>
      <c r="E71" s="30">
        <f t="shared" si="35"/>
        <v>0</v>
      </c>
      <c r="F71" s="30">
        <f t="shared" si="36"/>
        <v>0</v>
      </c>
      <c r="G71" s="30">
        <f t="shared" si="37"/>
        <v>0</v>
      </c>
      <c r="H71" s="30">
        <f t="shared" si="38"/>
        <v>0</v>
      </c>
      <c r="I71" s="30">
        <f t="shared" si="39"/>
        <v>0</v>
      </c>
      <c r="J71" s="30">
        <f t="shared" si="40"/>
        <v>0</v>
      </c>
      <c r="K71" s="30">
        <f t="shared" si="41"/>
        <v>0</v>
      </c>
      <c r="L71" s="30">
        <f t="shared" si="42"/>
        <v>0</v>
      </c>
      <c r="M71" s="30">
        <f t="shared" si="43"/>
        <v>0</v>
      </c>
      <c r="N71" s="30">
        <f t="shared" si="44"/>
        <v>0</v>
      </c>
      <c r="O71" s="30">
        <f t="shared" si="45"/>
        <v>0</v>
      </c>
      <c r="P71" s="30">
        <f t="shared" si="32"/>
        <v>0</v>
      </c>
    </row>
    <row r="72" spans="1:16" x14ac:dyDescent="0.25">
      <c r="A72" s="14"/>
      <c r="B72" s="56" t="s">
        <v>98</v>
      </c>
      <c r="C72" s="54"/>
      <c r="D72" s="30">
        <f t="shared" si="34"/>
        <v>0</v>
      </c>
      <c r="E72" s="30">
        <f t="shared" si="35"/>
        <v>0</v>
      </c>
      <c r="F72" s="30">
        <f t="shared" si="36"/>
        <v>0</v>
      </c>
      <c r="G72" s="30">
        <f t="shared" si="37"/>
        <v>0</v>
      </c>
      <c r="H72" s="30">
        <f t="shared" si="38"/>
        <v>0</v>
      </c>
      <c r="I72" s="30">
        <f t="shared" si="39"/>
        <v>0</v>
      </c>
      <c r="J72" s="30">
        <f t="shared" si="40"/>
        <v>0</v>
      </c>
      <c r="K72" s="30">
        <f t="shared" si="41"/>
        <v>0</v>
      </c>
      <c r="L72" s="30">
        <f t="shared" si="42"/>
        <v>0</v>
      </c>
      <c r="M72" s="30">
        <f t="shared" si="43"/>
        <v>0</v>
      </c>
      <c r="N72" s="30">
        <f t="shared" si="44"/>
        <v>0</v>
      </c>
      <c r="O72" s="30">
        <f t="shared" si="45"/>
        <v>0</v>
      </c>
      <c r="P72" s="30">
        <f t="shared" si="32"/>
        <v>0</v>
      </c>
    </row>
    <row r="73" spans="1:16" x14ac:dyDescent="0.25">
      <c r="A73" s="14"/>
      <c r="B73" s="56" t="s">
        <v>99</v>
      </c>
      <c r="C73" s="54">
        <v>6000</v>
      </c>
      <c r="D73" s="30">
        <v>500</v>
      </c>
      <c r="E73" s="30">
        <v>500</v>
      </c>
      <c r="F73" s="30">
        <v>500</v>
      </c>
      <c r="G73" s="30">
        <v>500</v>
      </c>
      <c r="H73" s="30">
        <v>500</v>
      </c>
      <c r="I73" s="30">
        <v>500</v>
      </c>
      <c r="J73" s="30">
        <v>500</v>
      </c>
      <c r="K73" s="30">
        <v>500</v>
      </c>
      <c r="L73" s="30">
        <v>500</v>
      </c>
      <c r="M73" s="30">
        <v>500</v>
      </c>
      <c r="N73" s="30">
        <v>500</v>
      </c>
      <c r="O73" s="30">
        <v>500</v>
      </c>
      <c r="P73" s="30">
        <f t="shared" si="32"/>
        <v>6000</v>
      </c>
    </row>
    <row r="74" spans="1:16" x14ac:dyDescent="0.25">
      <c r="A74" s="26" t="s">
        <v>100</v>
      </c>
      <c r="B74" s="57" t="s">
        <v>101</v>
      </c>
      <c r="C74" s="33">
        <v>24000</v>
      </c>
      <c r="D74" s="30">
        <v>2000</v>
      </c>
      <c r="E74" s="30">
        <v>2000</v>
      </c>
      <c r="F74" s="30">
        <v>2000</v>
      </c>
      <c r="G74" s="30">
        <v>2000</v>
      </c>
      <c r="H74" s="30">
        <v>2000</v>
      </c>
      <c r="I74" s="30">
        <v>2000</v>
      </c>
      <c r="J74" s="30">
        <v>2000</v>
      </c>
      <c r="K74" s="30">
        <v>2000</v>
      </c>
      <c r="L74" s="30">
        <v>2000</v>
      </c>
      <c r="M74" s="30">
        <v>2000</v>
      </c>
      <c r="N74" s="30">
        <v>2000</v>
      </c>
      <c r="O74" s="30">
        <v>2000</v>
      </c>
      <c r="P74" s="30">
        <f t="shared" si="32"/>
        <v>24000</v>
      </c>
    </row>
    <row r="75" spans="1:16" x14ac:dyDescent="0.25">
      <c r="A75" s="26" t="s">
        <v>102</v>
      </c>
      <c r="B75" s="57" t="s">
        <v>103</v>
      </c>
      <c r="C75" s="33"/>
      <c r="D75" s="30">
        <f t="shared" ref="D75:D78" si="46">C75/12</f>
        <v>0</v>
      </c>
      <c r="E75" s="30">
        <f t="shared" ref="E75:E78" si="47">C75/12</f>
        <v>0</v>
      </c>
      <c r="F75" s="30">
        <f t="shared" si="36"/>
        <v>0</v>
      </c>
      <c r="G75" s="30">
        <f t="shared" ref="G75:G78" si="48">C75/12</f>
        <v>0</v>
      </c>
      <c r="H75" s="30">
        <f t="shared" ref="H75:H78" si="49">C75/12</f>
        <v>0</v>
      </c>
      <c r="I75" s="30">
        <f t="shared" ref="I75:I78" si="50">C75/12</f>
        <v>0</v>
      </c>
      <c r="J75" s="30">
        <f t="shared" ref="J75:J78" si="51">C75/12</f>
        <v>0</v>
      </c>
      <c r="K75" s="30">
        <f t="shared" ref="K75:K78" si="52">C75/12</f>
        <v>0</v>
      </c>
      <c r="L75" s="30">
        <f t="shared" ref="L75:L78" si="53">C75/12</f>
        <v>0</v>
      </c>
      <c r="M75" s="30">
        <f t="shared" ref="M75:M78" si="54">C75/12</f>
        <v>0</v>
      </c>
      <c r="N75" s="30">
        <f t="shared" ref="N75:N78" si="55">C75/12</f>
        <v>0</v>
      </c>
      <c r="O75" s="30">
        <f t="shared" ref="O75:O78" si="56">C75/12</f>
        <v>0</v>
      </c>
      <c r="P75" s="30">
        <f t="shared" si="32"/>
        <v>0</v>
      </c>
    </row>
    <row r="76" spans="1:16" x14ac:dyDescent="0.25">
      <c r="A76" s="26" t="s">
        <v>104</v>
      </c>
      <c r="B76" s="57" t="s">
        <v>105</v>
      </c>
      <c r="C76" s="33"/>
      <c r="D76" s="30">
        <f t="shared" si="46"/>
        <v>0</v>
      </c>
      <c r="E76" s="30">
        <f t="shared" si="47"/>
        <v>0</v>
      </c>
      <c r="F76" s="30">
        <f t="shared" si="36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51"/>
        <v>0</v>
      </c>
      <c r="K76" s="30">
        <f t="shared" si="52"/>
        <v>0</v>
      </c>
      <c r="L76" s="30">
        <f t="shared" si="53"/>
        <v>0</v>
      </c>
      <c r="M76" s="30">
        <f t="shared" si="54"/>
        <v>0</v>
      </c>
      <c r="N76" s="30">
        <f t="shared" si="55"/>
        <v>0</v>
      </c>
      <c r="O76" s="30">
        <f t="shared" si="56"/>
        <v>0</v>
      </c>
      <c r="P76" s="30">
        <f t="shared" si="32"/>
        <v>0</v>
      </c>
    </row>
    <row r="77" spans="1:16" x14ac:dyDescent="0.25">
      <c r="A77" s="26" t="s">
        <v>106</v>
      </c>
      <c r="B77" s="57" t="s">
        <v>107</v>
      </c>
      <c r="C77" s="33"/>
      <c r="D77" s="30">
        <f t="shared" si="46"/>
        <v>0</v>
      </c>
      <c r="E77" s="30">
        <f t="shared" si="47"/>
        <v>0</v>
      </c>
      <c r="F77" s="30">
        <f t="shared" si="36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51"/>
        <v>0</v>
      </c>
      <c r="K77" s="30">
        <f t="shared" si="52"/>
        <v>0</v>
      </c>
      <c r="L77" s="30">
        <f t="shared" si="53"/>
        <v>0</v>
      </c>
      <c r="M77" s="30">
        <f t="shared" si="54"/>
        <v>0</v>
      </c>
      <c r="N77" s="30">
        <f t="shared" si="55"/>
        <v>0</v>
      </c>
      <c r="O77" s="30">
        <f t="shared" si="56"/>
        <v>0</v>
      </c>
      <c r="P77" s="30">
        <f t="shared" si="32"/>
        <v>0</v>
      </c>
    </row>
    <row r="78" spans="1:16" x14ac:dyDescent="0.25">
      <c r="A78" s="26" t="s">
        <v>108</v>
      </c>
      <c r="B78" s="57" t="s">
        <v>109</v>
      </c>
      <c r="C78" s="33"/>
      <c r="D78" s="30">
        <f t="shared" si="46"/>
        <v>0</v>
      </c>
      <c r="E78" s="30">
        <f t="shared" si="47"/>
        <v>0</v>
      </c>
      <c r="F78" s="30">
        <f t="shared" si="36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51"/>
        <v>0</v>
      </c>
      <c r="K78" s="30">
        <f t="shared" si="52"/>
        <v>0</v>
      </c>
      <c r="L78" s="30">
        <f t="shared" si="53"/>
        <v>0</v>
      </c>
      <c r="M78" s="30">
        <f t="shared" si="54"/>
        <v>0</v>
      </c>
      <c r="N78" s="30">
        <f t="shared" si="55"/>
        <v>0</v>
      </c>
      <c r="O78" s="30">
        <f t="shared" si="56"/>
        <v>0</v>
      </c>
      <c r="P78" s="30">
        <f t="shared" si="32"/>
        <v>0</v>
      </c>
    </row>
    <row r="79" spans="1:16" ht="15.75" thickBot="1" x14ac:dyDescent="0.3">
      <c r="A79" s="37">
        <v>699100</v>
      </c>
      <c r="B79" s="57" t="s">
        <v>110</v>
      </c>
      <c r="C79" s="23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>
        <f t="shared" si="32"/>
        <v>0</v>
      </c>
    </row>
    <row r="80" spans="1:16" ht="15.75" thickBot="1" x14ac:dyDescent="0.3">
      <c r="A80" s="10"/>
      <c r="B80" s="60" t="s">
        <v>111</v>
      </c>
      <c r="C80" s="42">
        <f>C57+C74</f>
        <v>30000</v>
      </c>
      <c r="D80" s="42">
        <f t="shared" ref="D80:P80" si="57">D57+D74+D75+D76+D77+D78+D79</f>
        <v>2500</v>
      </c>
      <c r="E80" s="42">
        <f t="shared" si="57"/>
        <v>2500</v>
      </c>
      <c r="F80" s="42">
        <f t="shared" si="57"/>
        <v>2500</v>
      </c>
      <c r="G80" s="42">
        <f t="shared" si="57"/>
        <v>2500</v>
      </c>
      <c r="H80" s="42">
        <f t="shared" si="57"/>
        <v>2500</v>
      </c>
      <c r="I80" s="42">
        <f t="shared" si="57"/>
        <v>2500</v>
      </c>
      <c r="J80" s="42">
        <f t="shared" si="57"/>
        <v>2500</v>
      </c>
      <c r="K80" s="42">
        <f t="shared" si="57"/>
        <v>2500</v>
      </c>
      <c r="L80" s="42">
        <f t="shared" si="57"/>
        <v>2500</v>
      </c>
      <c r="M80" s="42">
        <f t="shared" si="57"/>
        <v>2500</v>
      </c>
      <c r="N80" s="42">
        <f t="shared" si="57"/>
        <v>2500</v>
      </c>
      <c r="O80" s="42">
        <f t="shared" si="57"/>
        <v>2500</v>
      </c>
      <c r="P80" s="42">
        <f t="shared" si="57"/>
        <v>30000</v>
      </c>
    </row>
    <row r="81" spans="1:16" ht="15.75" thickBot="1" x14ac:dyDescent="0.3">
      <c r="A81" s="61"/>
      <c r="B81" s="62" t="s">
        <v>112</v>
      </c>
      <c r="C81" s="63">
        <f>C80-C53</f>
        <v>1970.7200000000012</v>
      </c>
      <c r="D81" s="63">
        <f t="shared" ref="D81:P81" si="58">D80-D53</f>
        <v>368.19050000000016</v>
      </c>
      <c r="E81" s="63">
        <f t="shared" si="58"/>
        <v>368.19050000000016</v>
      </c>
      <c r="F81" s="63">
        <f t="shared" si="58"/>
        <v>368.19050000000016</v>
      </c>
      <c r="G81" s="63">
        <f t="shared" si="58"/>
        <v>368.19050000000016</v>
      </c>
      <c r="H81" s="63">
        <f t="shared" si="58"/>
        <v>368.19050000000016</v>
      </c>
      <c r="I81" s="63">
        <f t="shared" si="58"/>
        <v>368.19050000000016</v>
      </c>
      <c r="J81" s="63">
        <f t="shared" si="58"/>
        <v>368.19050000000016</v>
      </c>
      <c r="K81" s="63">
        <f t="shared" si="58"/>
        <v>368.19050000000016</v>
      </c>
      <c r="L81" s="63">
        <f t="shared" si="58"/>
        <v>368.19050000000016</v>
      </c>
      <c r="M81" s="63">
        <f t="shared" si="58"/>
        <v>368.19050000000016</v>
      </c>
      <c r="N81" s="63">
        <f t="shared" si="58"/>
        <v>-2080.8095000000003</v>
      </c>
      <c r="O81" s="63">
        <f t="shared" si="58"/>
        <v>369.39199999999983</v>
      </c>
      <c r="P81" s="63">
        <f t="shared" si="58"/>
        <v>1970.4875000000029</v>
      </c>
    </row>
  </sheetData>
  <mergeCells count="2">
    <mergeCell ref="A1:B1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Spolu</vt:lpstr>
      <vt:lpstr>OPL</vt:lpstr>
      <vt:lpstr>Píla</vt:lpstr>
      <vt:lpstr>Les</vt:lpstr>
      <vt:lpstr>Doprava</vt:lpstr>
      <vt:lpstr>Lom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Obecny Podnik Lesov</cp:lastModifiedBy>
  <cp:lastPrinted>2023-11-30T13:51:46Z</cp:lastPrinted>
  <dcterms:created xsi:type="dcterms:W3CDTF">2018-01-15T12:39:17Z</dcterms:created>
  <dcterms:modified xsi:type="dcterms:W3CDTF">2026-02-12T13:22:54Z</dcterms:modified>
</cp:coreProperties>
</file>